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5.44\drpaem\SRPA\drpaem\CRPA\Raportari cf standard ordin 83_2021\Rapoarte\2023\documente finale\"/>
    </mc:Choice>
  </mc:AlternateContent>
  <xr:revisionPtr revIDLastSave="0" documentId="13_ncr:1_{3778DDB1-EEB3-42C9-8AA9-A94702D95F93}" xr6:coauthVersionLast="47" xr6:coauthVersionMax="47" xr10:uidLastSave="{00000000-0000-0000-0000-000000000000}"/>
  <bookViews>
    <workbookView xWindow="-120" yWindow="-120" windowWidth="29040" windowHeight="15840" tabRatio="889" xr2:uid="{071E31A7-B047-46AB-B18A-DEE41ED46A2A}"/>
  </bookViews>
  <sheets>
    <sheet name="Anexa 1" sheetId="103" r:id="rId1"/>
    <sheet name="A6 IMPEX" sheetId="3" r:id="rId2"/>
    <sheet name="ALIVE CAPITAL" sheetId="4" r:id="rId3"/>
    <sheet name="ALRO" sheetId="6" r:id="rId4"/>
    <sheet name="ANCHOR GRUP" sheetId="7" r:id="rId5"/>
    <sheet name="AOT ENERGY" sheetId="102" r:id="rId6"/>
    <sheet name="AXPO ENERGY ROMANIA" sheetId="9" r:id="rId7"/>
    <sheet name="BEST ENERGY" sheetId="95" r:id="rId8"/>
    <sheet name="C.E.T. ARAD" sheetId="10" r:id="rId9"/>
    <sheet name="C.E.T. GOVORA" sheetId="11" r:id="rId10"/>
    <sheet name="CEZ VÂNZARE" sheetId="68" r:id="rId11"/>
    <sheet name="COOPERATIVADEENERGIE FURNIZARE" sheetId="12" r:id="rId12"/>
    <sheet name="COTROCENI PARK" sheetId="13" r:id="rId13"/>
    <sheet name="CREST ENERGY SRL" sheetId="98" r:id="rId14"/>
    <sheet name="DACIA ENERGY SOLUTIONS" sheetId="14" r:id="rId15"/>
    <sheet name="E.ON ENERGIE ROMANIA" sheetId="15" r:id="rId16"/>
    <sheet name="EAST WIND FARM" sheetId="16" r:id="rId17"/>
    <sheet name="EFT FURNIZARE" sheetId="17" r:id="rId18"/>
    <sheet name="EGGER ROMANIA" sheetId="18" r:id="rId19"/>
    <sheet name="ELECTRIC PLANNERS" sheetId="20" r:id="rId20"/>
    <sheet name="ELECTRICA FURNIZARE" sheetId="21" r:id="rId21"/>
    <sheet name="ELECTRICOM" sheetId="22" r:id="rId22"/>
    <sheet name="ELECTRIFICARE C.F.R." sheetId="23" r:id="rId23"/>
    <sheet name="ELECTROCARBON" sheetId="24" r:id="rId24"/>
    <sheet name="ELECTROCENTRALE BUCURESTI" sheetId="25" r:id="rId25"/>
    <sheet name="ELECTROMAGNETICA" sheetId="26" r:id="rId26"/>
    <sheet name="ELSID" sheetId="27" r:id="rId27"/>
    <sheet name="ENERGY CORE DEVELOPMENT" sheetId="29" r:id="rId28"/>
    <sheet name="ENERGY DISTRIBUTION SERVICES" sheetId="30" r:id="rId29"/>
    <sheet name="ENERGY TECH ENTERA SRL" sheetId="32" r:id="rId30"/>
    <sheet name="ENGIE ROMANIA" sheetId="36" r:id="rId31"/>
    <sheet name="ENTREX SERVICES" sheetId="37" r:id="rId32"/>
    <sheet name="EOL ENERGY" sheetId="38" r:id="rId33"/>
    <sheet name="EYE MALL" sheetId="42" r:id="rId34"/>
    <sheet name="FONDUL DE DEZVOLTARE S.C.E. CU " sheetId="44" r:id="rId35"/>
    <sheet name="GETICA 95 COM" sheetId="43" r:id="rId36"/>
    <sheet name="GREEN VISION SEVEN" sheetId="45" r:id="rId37"/>
    <sheet name="GRENERG" sheetId="46" r:id="rId38"/>
    <sheet name="HERMES ENERGY INTERNATIONAL" sheetId="47" r:id="rId39"/>
    <sheet name="ICCO ENERG" sheetId="48" r:id="rId40"/>
    <sheet name="ICPE ELECTROCOND TECHNOLOGIES" sheetId="49" r:id="rId41"/>
    <sheet name="INDUSTRIAL ENERGY" sheetId="50" r:id="rId42"/>
    <sheet name="INGKA INVESTMENTS RENEWABLE EN." sheetId="51" r:id="rId43"/>
    <sheet name="LUXTEN LIGHTING COMPANY" sheetId="54" r:id="rId44"/>
    <sheet name="MAZARINE ENERGY ROMANIA" sheetId="55" r:id="rId45"/>
    <sheet name="MET ROMANIA ENERGY" sheetId="56" r:id="rId46"/>
    <sheet name="MODERN CALOR" sheetId="58" r:id="rId47"/>
    <sheet name="MONSSON TRADING" sheetId="59" r:id="rId48"/>
    <sheet name="MVM FUTURE ENERGY TECHNOLOGY" sheetId="60" r:id="rId49"/>
    <sheet name="NEXT ENERGY PARTNERS" sheetId="61" r:id="rId50"/>
    <sheet name="NOVA POWER &amp; GAS" sheetId="62" r:id="rId51"/>
    <sheet name="OMV PETROM" sheetId="63" r:id="rId52"/>
    <sheet name="PETROTEL LUKOIL" sheetId="96" r:id="rId53"/>
    <sheet name="PHOTOVOLTAIC GREEN PROJECT" sheetId="64" r:id="rId54"/>
    <sheet name="PLENERG" sheetId="65" r:id="rId55"/>
    <sheet name="PPC ENERGIE " sheetId="66" r:id="rId56"/>
    <sheet name="PPC ENERGIE MUNTENIA" sheetId="67" r:id="rId57"/>
    <sheet name="PREMIER ENERGY" sheetId="70" r:id="rId58"/>
    <sheet name="RCS&amp;RDS" sheetId="93" r:id="rId59"/>
    <sheet name="RENOVATIO TRADING" sheetId="69" r:id="rId60"/>
    <sheet name="RES ENERGY SOLUTIONS" sheetId="71" r:id="rId61"/>
    <sheet name="RESTART ENERGY ONE" sheetId="73" r:id="rId62"/>
    <sheet name="ROMELECTRO Bucuresti" sheetId="74" r:id="rId63"/>
    <sheet name="SNGN ROMGAZ" sheetId="79" r:id="rId64"/>
    <sheet name="RULMENTI" sheetId="75" r:id="rId65"/>
    <sheet name="SN NUCLEARELECTRICA" sheetId="97" r:id="rId66"/>
    <sheet name="Societatea CE OLTENIA" sheetId="77" r:id="rId67"/>
    <sheet name="SPEEH Hidroelectrica" sheetId="78" r:id="rId68"/>
    <sheet name="SOLPRIM" sheetId="80" r:id="rId69"/>
    <sheet name="TERMO PLOIEȘTI" sheetId="94" r:id="rId70"/>
    <sheet name="TINMAR ENERGY" sheetId="83" r:id="rId71"/>
    <sheet name="TRANSENERGO COM" sheetId="84" r:id="rId72"/>
    <sheet name="TRANSENERGO MICROHIDRO" sheetId="85" r:id="rId73"/>
    <sheet name="UZINSIDER GENERAL CONTRACTOR" sheetId="86" r:id="rId74"/>
    <sheet name="VERBUND WIND POWER ROMÂNIA" sheetId="88" r:id="rId75"/>
    <sheet name="VIENNA EN.FORTA NAT." sheetId="99" r:id="rId76"/>
    <sheet name="VIMETCO MANAGEMENT RO" sheetId="101" r:id="rId77"/>
    <sheet name="VEOLIA ENERGIE ROMANIA" sheetId="87" r:id="rId78"/>
    <sheet name="WAREHOUSE DE PAUW" sheetId="100" r:id="rId79"/>
    <sheet name="WERK ENERGY" sheetId="91" r:id="rId80"/>
  </sheets>
  <definedNames>
    <definedName name="_xlnm.Print_Area" localSheetId="0">'Anexa 1'!$A$1:$L$44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3" i="102" l="1"/>
  <c r="K43" i="102"/>
  <c r="L42" i="102"/>
  <c r="K42" i="102"/>
  <c r="L41" i="102"/>
  <c r="K41" i="102"/>
  <c r="L40" i="102"/>
  <c r="K40" i="102"/>
  <c r="L39" i="102"/>
  <c r="K39" i="102"/>
  <c r="L38" i="102"/>
  <c r="K38" i="102"/>
  <c r="L37" i="102"/>
  <c r="K37" i="102"/>
  <c r="L36" i="102"/>
  <c r="K36" i="102"/>
  <c r="L35" i="102"/>
  <c r="K35" i="102"/>
  <c r="L34" i="102"/>
  <c r="K34" i="102"/>
  <c r="L33" i="102"/>
  <c r="K33" i="102"/>
  <c r="L29" i="102"/>
  <c r="K29" i="102"/>
  <c r="L28" i="102"/>
  <c r="K28" i="102"/>
  <c r="L27" i="102"/>
  <c r="K27" i="102"/>
  <c r="L26" i="102"/>
  <c r="K26" i="102"/>
  <c r="L25" i="102"/>
  <c r="K25" i="102"/>
  <c r="L24" i="102"/>
  <c r="K24" i="102"/>
  <c r="L23" i="102"/>
  <c r="K23" i="102"/>
  <c r="L22" i="102"/>
  <c r="K22" i="102"/>
  <c r="L21" i="102"/>
  <c r="K21" i="102"/>
  <c r="L20" i="102"/>
  <c r="K20" i="102"/>
  <c r="L19" i="102"/>
  <c r="K19" i="102"/>
  <c r="L15" i="102"/>
  <c r="K15" i="102"/>
  <c r="L14" i="102"/>
  <c r="K14" i="102"/>
  <c r="L13" i="102"/>
  <c r="K13" i="102"/>
  <c r="L12" i="102"/>
  <c r="K12" i="102"/>
  <c r="L11" i="102"/>
  <c r="K11" i="102"/>
  <c r="L10" i="102"/>
  <c r="K10" i="102"/>
  <c r="L9" i="102"/>
  <c r="K9" i="102"/>
  <c r="L8" i="102"/>
  <c r="K8" i="102"/>
  <c r="L7" i="102"/>
  <c r="K7" i="102"/>
  <c r="L6" i="102"/>
  <c r="K6" i="102"/>
  <c r="L5" i="102"/>
  <c r="K5" i="102"/>
  <c r="K8" i="69" l="1"/>
  <c r="L43" i="101" l="1"/>
  <c r="K43" i="101"/>
  <c r="L42" i="101"/>
  <c r="K42" i="101"/>
  <c r="L41" i="101"/>
  <c r="K41" i="101"/>
  <c r="L40" i="101"/>
  <c r="K40" i="101"/>
  <c r="L39" i="101"/>
  <c r="K39" i="101"/>
  <c r="L38" i="101"/>
  <c r="K38" i="101"/>
  <c r="L37" i="101"/>
  <c r="K37" i="101"/>
  <c r="L36" i="101"/>
  <c r="K36" i="101"/>
  <c r="L35" i="101"/>
  <c r="K35" i="101"/>
  <c r="L34" i="101"/>
  <c r="K34" i="101"/>
  <c r="L33" i="101"/>
  <c r="K33" i="101"/>
  <c r="L29" i="101"/>
  <c r="K29" i="101"/>
  <c r="L28" i="101"/>
  <c r="K28" i="101"/>
  <c r="L27" i="101"/>
  <c r="K27" i="101"/>
  <c r="L26" i="101"/>
  <c r="K26" i="101"/>
  <c r="L25" i="101"/>
  <c r="K25" i="101"/>
  <c r="L24" i="101"/>
  <c r="K24" i="101"/>
  <c r="L23" i="101"/>
  <c r="K23" i="101"/>
  <c r="L22" i="101"/>
  <c r="K22" i="101"/>
  <c r="L21" i="101"/>
  <c r="K21" i="101"/>
  <c r="L20" i="101"/>
  <c r="K20" i="101"/>
  <c r="L19" i="101"/>
  <c r="K19" i="101"/>
  <c r="L15" i="101"/>
  <c r="K15" i="101"/>
  <c r="L14" i="101"/>
  <c r="K14" i="101"/>
  <c r="L13" i="101"/>
  <c r="K13" i="101"/>
  <c r="L12" i="101"/>
  <c r="K12" i="101"/>
  <c r="L11" i="101"/>
  <c r="K11" i="101"/>
  <c r="L10" i="101"/>
  <c r="K10" i="101"/>
  <c r="L9" i="101"/>
  <c r="K9" i="101"/>
  <c r="L8" i="101"/>
  <c r="K8" i="101"/>
  <c r="L7" i="101"/>
  <c r="K7" i="101"/>
  <c r="L6" i="101"/>
  <c r="K6" i="101"/>
  <c r="L5" i="101"/>
  <c r="K5" i="101"/>
  <c r="L43" i="100"/>
  <c r="K43" i="100"/>
  <c r="L42" i="100"/>
  <c r="K42" i="100"/>
  <c r="L41" i="100"/>
  <c r="K41" i="100"/>
  <c r="L40" i="100"/>
  <c r="K40" i="100"/>
  <c r="L39" i="100"/>
  <c r="K39" i="100"/>
  <c r="L38" i="100"/>
  <c r="K38" i="100"/>
  <c r="L37" i="100"/>
  <c r="K37" i="100"/>
  <c r="L36" i="100"/>
  <c r="K36" i="100"/>
  <c r="L35" i="100"/>
  <c r="K35" i="100"/>
  <c r="L34" i="100"/>
  <c r="K34" i="100"/>
  <c r="L33" i="100"/>
  <c r="K33" i="100"/>
  <c r="L29" i="100"/>
  <c r="K29" i="100"/>
  <c r="L28" i="100"/>
  <c r="K28" i="100"/>
  <c r="L27" i="100"/>
  <c r="K27" i="100"/>
  <c r="L26" i="100"/>
  <c r="K26" i="100"/>
  <c r="L25" i="100"/>
  <c r="K25" i="100"/>
  <c r="L24" i="100"/>
  <c r="K24" i="100"/>
  <c r="L23" i="100"/>
  <c r="K23" i="100"/>
  <c r="L22" i="100"/>
  <c r="K22" i="100"/>
  <c r="L21" i="100"/>
  <c r="K21" i="100"/>
  <c r="L20" i="100"/>
  <c r="K20" i="100"/>
  <c r="L19" i="100"/>
  <c r="K19" i="100"/>
  <c r="L15" i="100"/>
  <c r="K15" i="100"/>
  <c r="L14" i="100"/>
  <c r="K14" i="100"/>
  <c r="L13" i="100"/>
  <c r="K13" i="100"/>
  <c r="L12" i="100"/>
  <c r="K12" i="100"/>
  <c r="L11" i="100"/>
  <c r="K11" i="100"/>
  <c r="L10" i="100"/>
  <c r="K10" i="100"/>
  <c r="L9" i="100"/>
  <c r="K9" i="100"/>
  <c r="L8" i="100"/>
  <c r="K8" i="100"/>
  <c r="L7" i="100"/>
  <c r="K7" i="100"/>
  <c r="L6" i="100"/>
  <c r="K6" i="100"/>
  <c r="L5" i="100"/>
  <c r="K5" i="100"/>
  <c r="L43" i="99"/>
  <c r="K43" i="99"/>
  <c r="L42" i="99"/>
  <c r="K42" i="99"/>
  <c r="L41" i="99"/>
  <c r="K41" i="99"/>
  <c r="L40" i="99"/>
  <c r="K40" i="99"/>
  <c r="L39" i="99"/>
  <c r="K39" i="99"/>
  <c r="L38" i="99"/>
  <c r="K38" i="99"/>
  <c r="L37" i="99"/>
  <c r="K37" i="99"/>
  <c r="L36" i="99"/>
  <c r="K36" i="99"/>
  <c r="L35" i="99"/>
  <c r="K35" i="99"/>
  <c r="L34" i="99"/>
  <c r="K34" i="99"/>
  <c r="L33" i="99"/>
  <c r="K33" i="99"/>
  <c r="L29" i="99"/>
  <c r="K29" i="99"/>
  <c r="L28" i="99"/>
  <c r="K28" i="99"/>
  <c r="L27" i="99"/>
  <c r="K27" i="99"/>
  <c r="L26" i="99"/>
  <c r="K26" i="99"/>
  <c r="L25" i="99"/>
  <c r="K25" i="99"/>
  <c r="L24" i="99"/>
  <c r="K24" i="99"/>
  <c r="L23" i="99"/>
  <c r="K23" i="99"/>
  <c r="L22" i="99"/>
  <c r="K22" i="99"/>
  <c r="L21" i="99"/>
  <c r="K21" i="99"/>
  <c r="L20" i="99"/>
  <c r="K20" i="99"/>
  <c r="L19" i="99"/>
  <c r="K19" i="99"/>
  <c r="L15" i="99"/>
  <c r="K15" i="99"/>
  <c r="L14" i="99"/>
  <c r="K14" i="99"/>
  <c r="L13" i="99"/>
  <c r="K13" i="99"/>
  <c r="L12" i="99"/>
  <c r="K12" i="99"/>
  <c r="L11" i="99"/>
  <c r="K11" i="99"/>
  <c r="L10" i="99"/>
  <c r="K10" i="99"/>
  <c r="L9" i="99"/>
  <c r="K9" i="99"/>
  <c r="L8" i="99"/>
  <c r="K8" i="99"/>
  <c r="L7" i="99"/>
  <c r="K7" i="99"/>
  <c r="L6" i="99"/>
  <c r="K6" i="99"/>
  <c r="L5" i="99"/>
  <c r="K5" i="99"/>
  <c r="L43" i="98"/>
  <c r="K43" i="98"/>
  <c r="L42" i="98"/>
  <c r="K42" i="98"/>
  <c r="L41" i="98"/>
  <c r="K41" i="98"/>
  <c r="L40" i="98"/>
  <c r="K40" i="98"/>
  <c r="L39" i="98"/>
  <c r="K39" i="98"/>
  <c r="L38" i="98"/>
  <c r="K38" i="98"/>
  <c r="L37" i="98"/>
  <c r="K37" i="98"/>
  <c r="L36" i="98"/>
  <c r="K36" i="98"/>
  <c r="L35" i="98"/>
  <c r="K35" i="98"/>
  <c r="L34" i="98"/>
  <c r="K34" i="98"/>
  <c r="L33" i="98"/>
  <c r="K33" i="98"/>
  <c r="L29" i="98"/>
  <c r="K29" i="98"/>
  <c r="L28" i="98"/>
  <c r="K28" i="98"/>
  <c r="L27" i="98"/>
  <c r="K27" i="98"/>
  <c r="L26" i="98"/>
  <c r="K26" i="98"/>
  <c r="L25" i="98"/>
  <c r="K25" i="98"/>
  <c r="L24" i="98"/>
  <c r="K24" i="98"/>
  <c r="L23" i="98"/>
  <c r="K23" i="98"/>
  <c r="L22" i="98"/>
  <c r="K22" i="98"/>
  <c r="L21" i="98"/>
  <c r="K21" i="98"/>
  <c r="L20" i="98"/>
  <c r="K20" i="98"/>
  <c r="L19" i="98"/>
  <c r="K19" i="98"/>
  <c r="L15" i="98"/>
  <c r="K15" i="98"/>
  <c r="L14" i="98"/>
  <c r="K14" i="98"/>
  <c r="L13" i="98"/>
  <c r="K13" i="98"/>
  <c r="L12" i="98"/>
  <c r="K12" i="98"/>
  <c r="L11" i="98"/>
  <c r="K11" i="98"/>
  <c r="L10" i="98"/>
  <c r="K10" i="98"/>
  <c r="L9" i="98"/>
  <c r="K9" i="98"/>
  <c r="L8" i="98"/>
  <c r="K8" i="98"/>
  <c r="L7" i="98"/>
  <c r="K7" i="98"/>
  <c r="L6" i="98"/>
  <c r="K6" i="98"/>
  <c r="L5" i="98"/>
  <c r="K5" i="98"/>
  <c r="L43" i="97"/>
  <c r="K43" i="97"/>
  <c r="L42" i="97"/>
  <c r="K42" i="97"/>
  <c r="L41" i="97"/>
  <c r="K41" i="97"/>
  <c r="L40" i="97"/>
  <c r="K40" i="97"/>
  <c r="L39" i="97"/>
  <c r="K39" i="97"/>
  <c r="L38" i="97"/>
  <c r="K38" i="97"/>
  <c r="L37" i="97"/>
  <c r="K37" i="97"/>
  <c r="L36" i="97"/>
  <c r="K36" i="97"/>
  <c r="L35" i="97"/>
  <c r="K35" i="97"/>
  <c r="L34" i="97"/>
  <c r="K34" i="97"/>
  <c r="L33" i="97"/>
  <c r="K33" i="97"/>
  <c r="L29" i="97"/>
  <c r="K29" i="97"/>
  <c r="L28" i="97"/>
  <c r="K28" i="97"/>
  <c r="L27" i="97"/>
  <c r="K27" i="97"/>
  <c r="L26" i="97"/>
  <c r="K26" i="97"/>
  <c r="L25" i="97"/>
  <c r="K25" i="97"/>
  <c r="L24" i="97"/>
  <c r="K24" i="97"/>
  <c r="L23" i="97"/>
  <c r="K23" i="97"/>
  <c r="L22" i="97"/>
  <c r="K22" i="97"/>
  <c r="L21" i="97"/>
  <c r="K21" i="97"/>
  <c r="L20" i="97"/>
  <c r="K20" i="97"/>
  <c r="L19" i="97"/>
  <c r="K19" i="97"/>
  <c r="L15" i="97"/>
  <c r="K15" i="97"/>
  <c r="L14" i="97"/>
  <c r="K14" i="97"/>
  <c r="L13" i="97"/>
  <c r="K13" i="97"/>
  <c r="L12" i="97"/>
  <c r="K12" i="97"/>
  <c r="L11" i="97"/>
  <c r="K11" i="97"/>
  <c r="L10" i="97"/>
  <c r="K10" i="97"/>
  <c r="L9" i="97"/>
  <c r="K9" i="97"/>
  <c r="L8" i="97"/>
  <c r="K8" i="97"/>
  <c r="L7" i="97"/>
  <c r="K7" i="97"/>
  <c r="L6" i="97"/>
  <c r="K6" i="97"/>
  <c r="L5" i="97"/>
  <c r="K5" i="97"/>
  <c r="L43" i="96" l="1"/>
  <c r="K43" i="96"/>
  <c r="L42" i="96"/>
  <c r="K42" i="96"/>
  <c r="L41" i="96"/>
  <c r="K41" i="96"/>
  <c r="L40" i="96"/>
  <c r="K40" i="96"/>
  <c r="L39" i="96"/>
  <c r="K39" i="96"/>
  <c r="L38" i="96"/>
  <c r="K38" i="96"/>
  <c r="L37" i="96"/>
  <c r="K37" i="96"/>
  <c r="L36" i="96"/>
  <c r="K36" i="96"/>
  <c r="L35" i="96"/>
  <c r="K35" i="96"/>
  <c r="L34" i="96"/>
  <c r="K34" i="96"/>
  <c r="L33" i="96"/>
  <c r="K33" i="96"/>
  <c r="L29" i="96"/>
  <c r="K29" i="96"/>
  <c r="L28" i="96"/>
  <c r="K28" i="96"/>
  <c r="L27" i="96"/>
  <c r="K27" i="96"/>
  <c r="L26" i="96"/>
  <c r="K26" i="96"/>
  <c r="L25" i="96"/>
  <c r="K25" i="96"/>
  <c r="L24" i="96"/>
  <c r="K24" i="96"/>
  <c r="L23" i="96"/>
  <c r="K23" i="96"/>
  <c r="L22" i="96"/>
  <c r="K22" i="96"/>
  <c r="L21" i="96"/>
  <c r="K21" i="96"/>
  <c r="L20" i="96"/>
  <c r="K20" i="96"/>
  <c r="L19" i="96"/>
  <c r="K19" i="96"/>
  <c r="L15" i="96"/>
  <c r="K15" i="96"/>
  <c r="L14" i="96"/>
  <c r="K14" i="96"/>
  <c r="L13" i="96"/>
  <c r="K13" i="96"/>
  <c r="L12" i="96"/>
  <c r="K12" i="96"/>
  <c r="L11" i="96"/>
  <c r="K11" i="96"/>
  <c r="L10" i="96"/>
  <c r="K10" i="96"/>
  <c r="L9" i="96"/>
  <c r="K9" i="96"/>
  <c r="L8" i="96"/>
  <c r="K8" i="96"/>
  <c r="L7" i="96"/>
  <c r="K7" i="96"/>
  <c r="L6" i="96"/>
  <c r="K6" i="96"/>
  <c r="L5" i="96"/>
  <c r="K5" i="96"/>
  <c r="K13" i="95" l="1"/>
  <c r="L43" i="95" l="1"/>
  <c r="K43" i="95"/>
  <c r="L42" i="95"/>
  <c r="K42" i="95"/>
  <c r="L41" i="95"/>
  <c r="K41" i="95"/>
  <c r="L40" i="95"/>
  <c r="K40" i="95"/>
  <c r="L39" i="95"/>
  <c r="K39" i="95"/>
  <c r="L38" i="95"/>
  <c r="K38" i="95"/>
  <c r="L37" i="95"/>
  <c r="K37" i="95"/>
  <c r="L36" i="95"/>
  <c r="K36" i="95"/>
  <c r="L35" i="95"/>
  <c r="K35" i="95"/>
  <c r="L34" i="95"/>
  <c r="K34" i="95"/>
  <c r="L33" i="95"/>
  <c r="K33" i="95"/>
  <c r="L29" i="95"/>
  <c r="K29" i="95"/>
  <c r="L28" i="95"/>
  <c r="K28" i="95"/>
  <c r="L27" i="95"/>
  <c r="K27" i="95"/>
  <c r="L26" i="95"/>
  <c r="K26" i="95"/>
  <c r="L25" i="95"/>
  <c r="K25" i="95"/>
  <c r="L24" i="95"/>
  <c r="K24" i="95"/>
  <c r="L23" i="95"/>
  <c r="K23" i="95"/>
  <c r="L22" i="95"/>
  <c r="K22" i="95"/>
  <c r="L21" i="95"/>
  <c r="K21" i="95"/>
  <c r="L20" i="95"/>
  <c r="K20" i="95"/>
  <c r="L19" i="95"/>
  <c r="K19" i="95"/>
  <c r="L15" i="95"/>
  <c r="K15" i="95"/>
  <c r="L14" i="95"/>
  <c r="K14" i="95"/>
  <c r="L13" i="95"/>
  <c r="L12" i="95"/>
  <c r="K12" i="95"/>
  <c r="L11" i="95"/>
  <c r="K11" i="95"/>
  <c r="L10" i="95"/>
  <c r="K10" i="95"/>
  <c r="L9" i="95"/>
  <c r="K9" i="95"/>
  <c r="L8" i="95"/>
  <c r="K8" i="95"/>
  <c r="L7" i="95"/>
  <c r="K7" i="95"/>
  <c r="L6" i="95"/>
  <c r="K6" i="95"/>
  <c r="L5" i="95"/>
  <c r="K5" i="95"/>
  <c r="L43" i="94"/>
  <c r="K43" i="94"/>
  <c r="L42" i="94"/>
  <c r="K42" i="94"/>
  <c r="L41" i="94"/>
  <c r="K41" i="94"/>
  <c r="L40" i="94"/>
  <c r="K40" i="94"/>
  <c r="L39" i="94"/>
  <c r="K39" i="94"/>
  <c r="L38" i="94"/>
  <c r="K38" i="94"/>
  <c r="L37" i="94"/>
  <c r="K37" i="94"/>
  <c r="L36" i="94"/>
  <c r="K36" i="94"/>
  <c r="L35" i="94"/>
  <c r="K35" i="94"/>
  <c r="L34" i="94"/>
  <c r="K34" i="94"/>
  <c r="L33" i="94"/>
  <c r="K33" i="94"/>
  <c r="L29" i="94"/>
  <c r="K29" i="94"/>
  <c r="L28" i="94"/>
  <c r="K28" i="94"/>
  <c r="L27" i="94"/>
  <c r="K27" i="94"/>
  <c r="L26" i="94"/>
  <c r="K26" i="94"/>
  <c r="L25" i="94"/>
  <c r="K25" i="94"/>
  <c r="L24" i="94"/>
  <c r="K24" i="94"/>
  <c r="L23" i="94"/>
  <c r="K23" i="94"/>
  <c r="L22" i="94"/>
  <c r="K22" i="94"/>
  <c r="L21" i="94"/>
  <c r="K21" i="94"/>
  <c r="L20" i="94"/>
  <c r="K20" i="94"/>
  <c r="L19" i="94"/>
  <c r="K19" i="94"/>
  <c r="L15" i="94"/>
  <c r="K15" i="94"/>
  <c r="L14" i="94"/>
  <c r="K14" i="94"/>
  <c r="L13" i="94"/>
  <c r="K13" i="94"/>
  <c r="L12" i="94"/>
  <c r="K12" i="94"/>
  <c r="L11" i="94"/>
  <c r="K11" i="94"/>
  <c r="L10" i="94"/>
  <c r="K10" i="94"/>
  <c r="L9" i="94"/>
  <c r="K9" i="94"/>
  <c r="L8" i="94"/>
  <c r="K8" i="94"/>
  <c r="L7" i="94"/>
  <c r="K7" i="94"/>
  <c r="L6" i="94"/>
  <c r="K6" i="94"/>
  <c r="L5" i="94"/>
  <c r="K5" i="94"/>
  <c r="L43" i="93" l="1"/>
  <c r="K43" i="93"/>
  <c r="L42" i="93"/>
  <c r="K42" i="93"/>
  <c r="L41" i="93"/>
  <c r="K41" i="93"/>
  <c r="L40" i="93"/>
  <c r="K40" i="93"/>
  <c r="L39" i="93"/>
  <c r="K39" i="93"/>
  <c r="L38" i="93"/>
  <c r="K38" i="93"/>
  <c r="L37" i="93"/>
  <c r="K37" i="93"/>
  <c r="L36" i="93"/>
  <c r="K36" i="93"/>
  <c r="L35" i="93"/>
  <c r="K35" i="93"/>
  <c r="L34" i="93"/>
  <c r="K34" i="93"/>
  <c r="L33" i="93"/>
  <c r="K33" i="93"/>
  <c r="L29" i="93"/>
  <c r="K29" i="93"/>
  <c r="L28" i="93"/>
  <c r="K28" i="93"/>
  <c r="L27" i="93"/>
  <c r="K27" i="93"/>
  <c r="L26" i="93"/>
  <c r="K26" i="93"/>
  <c r="L25" i="93"/>
  <c r="K25" i="93"/>
  <c r="L24" i="93"/>
  <c r="K24" i="93"/>
  <c r="L23" i="93"/>
  <c r="K23" i="93"/>
  <c r="L22" i="93"/>
  <c r="K22" i="93"/>
  <c r="L21" i="93"/>
  <c r="K21" i="93"/>
  <c r="L20" i="93"/>
  <c r="K20" i="93"/>
  <c r="L19" i="93"/>
  <c r="K19" i="93"/>
  <c r="L15" i="93"/>
  <c r="K15" i="93"/>
  <c r="L14" i="93"/>
  <c r="K14" i="93"/>
  <c r="L13" i="93"/>
  <c r="K13" i="93"/>
  <c r="L12" i="93"/>
  <c r="K12" i="93"/>
  <c r="L11" i="93"/>
  <c r="K11" i="93"/>
  <c r="L10" i="93"/>
  <c r="K10" i="93"/>
  <c r="L9" i="93"/>
  <c r="K9" i="93"/>
  <c r="L8" i="93"/>
  <c r="K8" i="93"/>
  <c r="L7" i="93"/>
  <c r="K7" i="93"/>
  <c r="L6" i="93"/>
  <c r="K6" i="93"/>
  <c r="L5" i="93"/>
  <c r="K5" i="93"/>
  <c r="L8" i="4"/>
  <c r="L9" i="4"/>
  <c r="L10" i="4"/>
  <c r="L11" i="4"/>
  <c r="L12" i="4"/>
  <c r="L13" i="4"/>
  <c r="L14" i="4"/>
  <c r="L15" i="4"/>
  <c r="L43" i="91" l="1"/>
  <c r="K43" i="91"/>
  <c r="L42" i="91"/>
  <c r="K42" i="91"/>
  <c r="L41" i="91"/>
  <c r="K41" i="91"/>
  <c r="L40" i="91"/>
  <c r="K40" i="91"/>
  <c r="L39" i="91"/>
  <c r="K39" i="91"/>
  <c r="L38" i="91"/>
  <c r="K38" i="91"/>
  <c r="L37" i="91"/>
  <c r="K37" i="91"/>
  <c r="L36" i="91"/>
  <c r="K36" i="91"/>
  <c r="L35" i="91"/>
  <c r="K35" i="91"/>
  <c r="L34" i="91"/>
  <c r="K34" i="91"/>
  <c r="L33" i="91"/>
  <c r="K33" i="91"/>
  <c r="L29" i="91"/>
  <c r="K29" i="91"/>
  <c r="L28" i="91"/>
  <c r="K28" i="91"/>
  <c r="L27" i="91"/>
  <c r="K27" i="91"/>
  <c r="L26" i="91"/>
  <c r="K26" i="91"/>
  <c r="L25" i="91"/>
  <c r="K25" i="91"/>
  <c r="L24" i="91"/>
  <c r="K24" i="91"/>
  <c r="L23" i="91"/>
  <c r="K23" i="91"/>
  <c r="L22" i="91"/>
  <c r="K22" i="91"/>
  <c r="L21" i="91"/>
  <c r="K21" i="91"/>
  <c r="L20" i="91"/>
  <c r="K20" i="91"/>
  <c r="L19" i="91"/>
  <c r="K19" i="91"/>
  <c r="L15" i="91"/>
  <c r="K15" i="91"/>
  <c r="L14" i="91"/>
  <c r="K14" i="91"/>
  <c r="L13" i="91"/>
  <c r="K13" i="91"/>
  <c r="L12" i="91"/>
  <c r="K12" i="91"/>
  <c r="L11" i="91"/>
  <c r="K11" i="91"/>
  <c r="L10" i="91"/>
  <c r="K10" i="91"/>
  <c r="L9" i="91"/>
  <c r="K9" i="91"/>
  <c r="L8" i="91"/>
  <c r="K8" i="91"/>
  <c r="L7" i="91"/>
  <c r="K7" i="91"/>
  <c r="L6" i="91"/>
  <c r="K6" i="91"/>
  <c r="L5" i="91"/>
  <c r="K5" i="91"/>
  <c r="L43" i="88"/>
  <c r="K43" i="88"/>
  <c r="L42" i="88"/>
  <c r="K42" i="88"/>
  <c r="L41" i="88"/>
  <c r="K41" i="88"/>
  <c r="L40" i="88"/>
  <c r="K40" i="88"/>
  <c r="L39" i="88"/>
  <c r="K39" i="88"/>
  <c r="L38" i="88"/>
  <c r="K38" i="88"/>
  <c r="L37" i="88"/>
  <c r="K37" i="88"/>
  <c r="L36" i="88"/>
  <c r="K36" i="88"/>
  <c r="L35" i="88"/>
  <c r="K35" i="88"/>
  <c r="L34" i="88"/>
  <c r="K34" i="88"/>
  <c r="L33" i="88"/>
  <c r="K33" i="88"/>
  <c r="L29" i="88"/>
  <c r="K29" i="88"/>
  <c r="L28" i="88"/>
  <c r="K28" i="88"/>
  <c r="L27" i="88"/>
  <c r="K27" i="88"/>
  <c r="L26" i="88"/>
  <c r="K26" i="88"/>
  <c r="L25" i="88"/>
  <c r="K25" i="88"/>
  <c r="L24" i="88"/>
  <c r="K24" i="88"/>
  <c r="L23" i="88"/>
  <c r="K23" i="88"/>
  <c r="L22" i="88"/>
  <c r="K22" i="88"/>
  <c r="L21" i="88"/>
  <c r="K21" i="88"/>
  <c r="L20" i="88"/>
  <c r="K20" i="88"/>
  <c r="L19" i="88"/>
  <c r="K19" i="88"/>
  <c r="L15" i="88"/>
  <c r="K15" i="88"/>
  <c r="L14" i="88"/>
  <c r="K14" i="88"/>
  <c r="L13" i="88"/>
  <c r="K13" i="88"/>
  <c r="L12" i="88"/>
  <c r="K12" i="88"/>
  <c r="L11" i="88"/>
  <c r="K11" i="88"/>
  <c r="L10" i="88"/>
  <c r="K10" i="88"/>
  <c r="L9" i="88"/>
  <c r="K9" i="88"/>
  <c r="L8" i="88"/>
  <c r="K8" i="88"/>
  <c r="L7" i="88"/>
  <c r="K7" i="88"/>
  <c r="L6" i="88"/>
  <c r="K6" i="88"/>
  <c r="L5" i="88"/>
  <c r="K5" i="88"/>
  <c r="L43" i="87"/>
  <c r="K43" i="87"/>
  <c r="L42" i="87"/>
  <c r="K42" i="87"/>
  <c r="L41" i="87"/>
  <c r="K41" i="87"/>
  <c r="L40" i="87"/>
  <c r="K40" i="87"/>
  <c r="L39" i="87"/>
  <c r="K39" i="87"/>
  <c r="L38" i="87"/>
  <c r="K38" i="87"/>
  <c r="L37" i="87"/>
  <c r="K37" i="87"/>
  <c r="L36" i="87"/>
  <c r="K36" i="87"/>
  <c r="L35" i="87"/>
  <c r="K35" i="87"/>
  <c r="L34" i="87"/>
  <c r="K34" i="87"/>
  <c r="L33" i="87"/>
  <c r="K33" i="87"/>
  <c r="L29" i="87"/>
  <c r="K29" i="87"/>
  <c r="L28" i="87"/>
  <c r="K28" i="87"/>
  <c r="L27" i="87"/>
  <c r="K27" i="87"/>
  <c r="L26" i="87"/>
  <c r="K26" i="87"/>
  <c r="L25" i="87"/>
  <c r="K25" i="87"/>
  <c r="L24" i="87"/>
  <c r="K24" i="87"/>
  <c r="L23" i="87"/>
  <c r="K23" i="87"/>
  <c r="L22" i="87"/>
  <c r="K22" i="87"/>
  <c r="L21" i="87"/>
  <c r="K21" i="87"/>
  <c r="L20" i="87"/>
  <c r="K20" i="87"/>
  <c r="L19" i="87"/>
  <c r="K19" i="87"/>
  <c r="L15" i="87"/>
  <c r="K15" i="87"/>
  <c r="L14" i="87"/>
  <c r="K14" i="87"/>
  <c r="L13" i="87"/>
  <c r="K13" i="87"/>
  <c r="L12" i="87"/>
  <c r="K12" i="87"/>
  <c r="L11" i="87"/>
  <c r="K11" i="87"/>
  <c r="L10" i="87"/>
  <c r="K10" i="87"/>
  <c r="L9" i="87"/>
  <c r="K9" i="87"/>
  <c r="L8" i="87"/>
  <c r="K8" i="87"/>
  <c r="L7" i="87"/>
  <c r="K7" i="87"/>
  <c r="L6" i="87"/>
  <c r="K6" i="87"/>
  <c r="L5" i="87"/>
  <c r="K5" i="87"/>
  <c r="L43" i="86"/>
  <c r="K43" i="86"/>
  <c r="L42" i="86"/>
  <c r="K42" i="86"/>
  <c r="L41" i="86"/>
  <c r="K41" i="86"/>
  <c r="L40" i="86"/>
  <c r="K40" i="86"/>
  <c r="L39" i="86"/>
  <c r="K39" i="86"/>
  <c r="L38" i="86"/>
  <c r="K38" i="86"/>
  <c r="L37" i="86"/>
  <c r="K37" i="86"/>
  <c r="L36" i="86"/>
  <c r="K36" i="86"/>
  <c r="L35" i="86"/>
  <c r="K35" i="86"/>
  <c r="L34" i="86"/>
  <c r="K34" i="86"/>
  <c r="L33" i="86"/>
  <c r="K33" i="86"/>
  <c r="L29" i="86"/>
  <c r="K29" i="86"/>
  <c r="L28" i="86"/>
  <c r="K28" i="86"/>
  <c r="L27" i="86"/>
  <c r="K27" i="86"/>
  <c r="L26" i="86"/>
  <c r="K26" i="86"/>
  <c r="L25" i="86"/>
  <c r="K25" i="86"/>
  <c r="L24" i="86"/>
  <c r="K24" i="86"/>
  <c r="L23" i="86"/>
  <c r="K23" i="86"/>
  <c r="L22" i="86"/>
  <c r="K22" i="86"/>
  <c r="L21" i="86"/>
  <c r="K21" i="86"/>
  <c r="L20" i="86"/>
  <c r="K20" i="86"/>
  <c r="L19" i="86"/>
  <c r="K19" i="86"/>
  <c r="L15" i="86"/>
  <c r="K15" i="86"/>
  <c r="L14" i="86"/>
  <c r="K14" i="86"/>
  <c r="L13" i="86"/>
  <c r="K13" i="86"/>
  <c r="L12" i="86"/>
  <c r="K12" i="86"/>
  <c r="L11" i="86"/>
  <c r="K11" i="86"/>
  <c r="L10" i="86"/>
  <c r="K10" i="86"/>
  <c r="L9" i="86"/>
  <c r="K9" i="86"/>
  <c r="L8" i="86"/>
  <c r="K8" i="86"/>
  <c r="L7" i="86"/>
  <c r="K7" i="86"/>
  <c r="L6" i="86"/>
  <c r="K6" i="86"/>
  <c r="L5" i="86"/>
  <c r="K5" i="86"/>
  <c r="L43" i="85"/>
  <c r="K43" i="85"/>
  <c r="L42" i="85"/>
  <c r="K42" i="85"/>
  <c r="L41" i="85"/>
  <c r="K41" i="85"/>
  <c r="L40" i="85"/>
  <c r="K40" i="85"/>
  <c r="L39" i="85"/>
  <c r="K39" i="85"/>
  <c r="L38" i="85"/>
  <c r="K38" i="85"/>
  <c r="L37" i="85"/>
  <c r="K37" i="85"/>
  <c r="L36" i="85"/>
  <c r="K36" i="85"/>
  <c r="L35" i="85"/>
  <c r="K35" i="85"/>
  <c r="L34" i="85"/>
  <c r="K34" i="85"/>
  <c r="L33" i="85"/>
  <c r="K33" i="85"/>
  <c r="L29" i="85"/>
  <c r="K29" i="85"/>
  <c r="L28" i="85"/>
  <c r="K28" i="85"/>
  <c r="L27" i="85"/>
  <c r="K27" i="85"/>
  <c r="L26" i="85"/>
  <c r="K26" i="85"/>
  <c r="L25" i="85"/>
  <c r="K25" i="85"/>
  <c r="L24" i="85"/>
  <c r="K24" i="85"/>
  <c r="L23" i="85"/>
  <c r="K23" i="85"/>
  <c r="L22" i="85"/>
  <c r="K22" i="85"/>
  <c r="L21" i="85"/>
  <c r="K21" i="85"/>
  <c r="L20" i="85"/>
  <c r="K20" i="85"/>
  <c r="L19" i="85"/>
  <c r="K19" i="85"/>
  <c r="L15" i="85"/>
  <c r="K15" i="85"/>
  <c r="L14" i="85"/>
  <c r="K14" i="85"/>
  <c r="L13" i="85"/>
  <c r="K13" i="85"/>
  <c r="L12" i="85"/>
  <c r="K12" i="85"/>
  <c r="L11" i="85"/>
  <c r="K11" i="85"/>
  <c r="L10" i="85"/>
  <c r="K10" i="85"/>
  <c r="L9" i="85"/>
  <c r="K9" i="85"/>
  <c r="L8" i="85"/>
  <c r="K8" i="85"/>
  <c r="L7" i="85"/>
  <c r="K7" i="85"/>
  <c r="L6" i="85"/>
  <c r="K6" i="85"/>
  <c r="L5" i="85"/>
  <c r="K5" i="85"/>
  <c r="L43" i="84"/>
  <c r="K43" i="84"/>
  <c r="L42" i="84"/>
  <c r="K42" i="84"/>
  <c r="L41" i="84"/>
  <c r="K41" i="84"/>
  <c r="L40" i="84"/>
  <c r="K40" i="84"/>
  <c r="L39" i="84"/>
  <c r="K39" i="84"/>
  <c r="L38" i="84"/>
  <c r="K38" i="84"/>
  <c r="L37" i="84"/>
  <c r="K37" i="84"/>
  <c r="L36" i="84"/>
  <c r="K36" i="84"/>
  <c r="L35" i="84"/>
  <c r="K35" i="84"/>
  <c r="L34" i="84"/>
  <c r="K34" i="84"/>
  <c r="L33" i="84"/>
  <c r="K33" i="84"/>
  <c r="L29" i="84"/>
  <c r="K29" i="84"/>
  <c r="L28" i="84"/>
  <c r="K28" i="84"/>
  <c r="L27" i="84"/>
  <c r="K27" i="84"/>
  <c r="L26" i="84"/>
  <c r="K26" i="84"/>
  <c r="L25" i="84"/>
  <c r="K25" i="84"/>
  <c r="L24" i="84"/>
  <c r="K24" i="84"/>
  <c r="L23" i="84"/>
  <c r="K23" i="84"/>
  <c r="L22" i="84"/>
  <c r="K22" i="84"/>
  <c r="L21" i="84"/>
  <c r="K21" i="84"/>
  <c r="L20" i="84"/>
  <c r="K20" i="84"/>
  <c r="L19" i="84"/>
  <c r="K19" i="84"/>
  <c r="L15" i="84"/>
  <c r="K15" i="84"/>
  <c r="L14" i="84"/>
  <c r="K14" i="84"/>
  <c r="L13" i="84"/>
  <c r="K13" i="84"/>
  <c r="L12" i="84"/>
  <c r="K12" i="84"/>
  <c r="L11" i="84"/>
  <c r="K11" i="84"/>
  <c r="L10" i="84"/>
  <c r="K10" i="84"/>
  <c r="L9" i="84"/>
  <c r="K9" i="84"/>
  <c r="L8" i="84"/>
  <c r="K8" i="84"/>
  <c r="L7" i="84"/>
  <c r="K7" i="84"/>
  <c r="L6" i="84"/>
  <c r="K6" i="84"/>
  <c r="L5" i="84"/>
  <c r="K5" i="84"/>
  <c r="L43" i="83"/>
  <c r="K43" i="83"/>
  <c r="L42" i="83"/>
  <c r="K42" i="83"/>
  <c r="L41" i="83"/>
  <c r="K41" i="83"/>
  <c r="L40" i="83"/>
  <c r="K40" i="83"/>
  <c r="L39" i="83"/>
  <c r="K39" i="83"/>
  <c r="L38" i="83"/>
  <c r="K38" i="83"/>
  <c r="L37" i="83"/>
  <c r="K37" i="83"/>
  <c r="L36" i="83"/>
  <c r="K36" i="83"/>
  <c r="L35" i="83"/>
  <c r="K35" i="83"/>
  <c r="L34" i="83"/>
  <c r="K34" i="83"/>
  <c r="L33" i="83"/>
  <c r="K33" i="83"/>
  <c r="L29" i="83"/>
  <c r="K29" i="83"/>
  <c r="L28" i="83"/>
  <c r="K28" i="83"/>
  <c r="L27" i="83"/>
  <c r="K27" i="83"/>
  <c r="L26" i="83"/>
  <c r="K26" i="83"/>
  <c r="L25" i="83"/>
  <c r="K25" i="83"/>
  <c r="L24" i="83"/>
  <c r="K24" i="83"/>
  <c r="L23" i="83"/>
  <c r="K23" i="83"/>
  <c r="L22" i="83"/>
  <c r="K22" i="83"/>
  <c r="L21" i="83"/>
  <c r="K21" i="83"/>
  <c r="L20" i="83"/>
  <c r="K20" i="83"/>
  <c r="L19" i="83"/>
  <c r="K19" i="83"/>
  <c r="L15" i="83"/>
  <c r="K15" i="83"/>
  <c r="L14" i="83"/>
  <c r="K14" i="83"/>
  <c r="L13" i="83"/>
  <c r="K13" i="83"/>
  <c r="L12" i="83"/>
  <c r="K12" i="83"/>
  <c r="L11" i="83"/>
  <c r="K11" i="83"/>
  <c r="L10" i="83"/>
  <c r="K10" i="83"/>
  <c r="L9" i="83"/>
  <c r="K9" i="83"/>
  <c r="L8" i="83"/>
  <c r="K8" i="83"/>
  <c r="L7" i="83"/>
  <c r="K7" i="83"/>
  <c r="L6" i="83"/>
  <c r="K6" i="83"/>
  <c r="L5" i="83"/>
  <c r="K5" i="83"/>
  <c r="L43" i="80"/>
  <c r="K43" i="80"/>
  <c r="L42" i="80"/>
  <c r="K42" i="80"/>
  <c r="L41" i="80"/>
  <c r="K41" i="80"/>
  <c r="L40" i="80"/>
  <c r="K40" i="80"/>
  <c r="L39" i="80"/>
  <c r="K39" i="80"/>
  <c r="L38" i="80"/>
  <c r="K38" i="80"/>
  <c r="L37" i="80"/>
  <c r="K37" i="80"/>
  <c r="L36" i="80"/>
  <c r="K36" i="80"/>
  <c r="L35" i="80"/>
  <c r="K35" i="80"/>
  <c r="L34" i="80"/>
  <c r="K34" i="80"/>
  <c r="L33" i="80"/>
  <c r="K33" i="80"/>
  <c r="L29" i="80"/>
  <c r="K29" i="80"/>
  <c r="L28" i="80"/>
  <c r="K28" i="80"/>
  <c r="L27" i="80"/>
  <c r="K27" i="80"/>
  <c r="L26" i="80"/>
  <c r="K26" i="80"/>
  <c r="L25" i="80"/>
  <c r="K25" i="80"/>
  <c r="L24" i="80"/>
  <c r="K24" i="80"/>
  <c r="L23" i="80"/>
  <c r="K23" i="80"/>
  <c r="L22" i="80"/>
  <c r="K22" i="80"/>
  <c r="L21" i="80"/>
  <c r="K21" i="80"/>
  <c r="L20" i="80"/>
  <c r="K20" i="80"/>
  <c r="L19" i="80"/>
  <c r="K19" i="80"/>
  <c r="L15" i="80"/>
  <c r="K15" i="80"/>
  <c r="L14" i="80"/>
  <c r="K14" i="80"/>
  <c r="L13" i="80"/>
  <c r="K13" i="80"/>
  <c r="L12" i="80"/>
  <c r="K12" i="80"/>
  <c r="L11" i="80"/>
  <c r="K11" i="80"/>
  <c r="L10" i="80"/>
  <c r="K10" i="80"/>
  <c r="L9" i="80"/>
  <c r="K9" i="80"/>
  <c r="L8" i="80"/>
  <c r="K8" i="80"/>
  <c r="L7" i="80"/>
  <c r="K7" i="80"/>
  <c r="L6" i="80"/>
  <c r="K6" i="80"/>
  <c r="L5" i="80"/>
  <c r="K5" i="80"/>
  <c r="L43" i="79"/>
  <c r="K43" i="79"/>
  <c r="L42" i="79"/>
  <c r="K42" i="79"/>
  <c r="L41" i="79"/>
  <c r="K41" i="79"/>
  <c r="L40" i="79"/>
  <c r="K40" i="79"/>
  <c r="L39" i="79"/>
  <c r="K39" i="79"/>
  <c r="L38" i="79"/>
  <c r="K38" i="79"/>
  <c r="L37" i="79"/>
  <c r="K37" i="79"/>
  <c r="L36" i="79"/>
  <c r="K36" i="79"/>
  <c r="L35" i="79"/>
  <c r="K35" i="79"/>
  <c r="L34" i="79"/>
  <c r="K34" i="79"/>
  <c r="L33" i="79"/>
  <c r="K33" i="79"/>
  <c r="L29" i="79"/>
  <c r="K29" i="79"/>
  <c r="L28" i="79"/>
  <c r="K28" i="79"/>
  <c r="L27" i="79"/>
  <c r="K27" i="79"/>
  <c r="L26" i="79"/>
  <c r="K26" i="79"/>
  <c r="L25" i="79"/>
  <c r="K25" i="79"/>
  <c r="L24" i="79"/>
  <c r="K24" i="79"/>
  <c r="L23" i="79"/>
  <c r="K23" i="79"/>
  <c r="L22" i="79"/>
  <c r="K22" i="79"/>
  <c r="L21" i="79"/>
  <c r="K21" i="79"/>
  <c r="L20" i="79"/>
  <c r="K20" i="79"/>
  <c r="L19" i="79"/>
  <c r="K19" i="79"/>
  <c r="L15" i="79"/>
  <c r="K15" i="79"/>
  <c r="L14" i="79"/>
  <c r="K14" i="79"/>
  <c r="L13" i="79"/>
  <c r="K13" i="79"/>
  <c r="L12" i="79"/>
  <c r="K12" i="79"/>
  <c r="L11" i="79"/>
  <c r="K11" i="79"/>
  <c r="L10" i="79"/>
  <c r="K10" i="79"/>
  <c r="L9" i="79"/>
  <c r="K9" i="79"/>
  <c r="L8" i="79"/>
  <c r="K8" i="79"/>
  <c r="L7" i="79"/>
  <c r="K7" i="79"/>
  <c r="L6" i="79"/>
  <c r="K6" i="79"/>
  <c r="L5" i="79"/>
  <c r="K5" i="79"/>
  <c r="L43" i="78"/>
  <c r="K43" i="78"/>
  <c r="L42" i="78"/>
  <c r="K42" i="78"/>
  <c r="L41" i="78"/>
  <c r="K41" i="78"/>
  <c r="L40" i="78"/>
  <c r="K40" i="78"/>
  <c r="L39" i="78"/>
  <c r="K39" i="78"/>
  <c r="L38" i="78"/>
  <c r="K38" i="78"/>
  <c r="L37" i="78"/>
  <c r="K37" i="78"/>
  <c r="L36" i="78"/>
  <c r="K36" i="78"/>
  <c r="L35" i="78"/>
  <c r="K35" i="78"/>
  <c r="L34" i="78"/>
  <c r="K34" i="78"/>
  <c r="L33" i="78"/>
  <c r="K33" i="78"/>
  <c r="L29" i="78"/>
  <c r="K29" i="78"/>
  <c r="L28" i="78"/>
  <c r="K28" i="78"/>
  <c r="L27" i="78"/>
  <c r="K27" i="78"/>
  <c r="L26" i="78"/>
  <c r="K26" i="78"/>
  <c r="L25" i="78"/>
  <c r="K25" i="78"/>
  <c r="L24" i="78"/>
  <c r="K24" i="78"/>
  <c r="L23" i="78"/>
  <c r="K23" i="78"/>
  <c r="L22" i="78"/>
  <c r="K22" i="78"/>
  <c r="L21" i="78"/>
  <c r="K21" i="78"/>
  <c r="L20" i="78"/>
  <c r="K20" i="78"/>
  <c r="L19" i="78"/>
  <c r="K19" i="78"/>
  <c r="L15" i="78"/>
  <c r="K15" i="78"/>
  <c r="L14" i="78"/>
  <c r="K14" i="78"/>
  <c r="L13" i="78"/>
  <c r="K13" i="78"/>
  <c r="L12" i="78"/>
  <c r="K12" i="78"/>
  <c r="L11" i="78"/>
  <c r="K11" i="78"/>
  <c r="L10" i="78"/>
  <c r="K10" i="78"/>
  <c r="L9" i="78"/>
  <c r="K9" i="78"/>
  <c r="L8" i="78"/>
  <c r="K8" i="78"/>
  <c r="L7" i="78"/>
  <c r="K7" i="78"/>
  <c r="L6" i="78"/>
  <c r="K6" i="78"/>
  <c r="L5" i="78"/>
  <c r="K5" i="78"/>
  <c r="L43" i="77"/>
  <c r="K43" i="77"/>
  <c r="L42" i="77"/>
  <c r="K42" i="77"/>
  <c r="L41" i="77"/>
  <c r="K41" i="77"/>
  <c r="L40" i="77"/>
  <c r="K40" i="77"/>
  <c r="L39" i="77"/>
  <c r="K39" i="77"/>
  <c r="L38" i="77"/>
  <c r="K38" i="77"/>
  <c r="L37" i="77"/>
  <c r="K37" i="77"/>
  <c r="L36" i="77"/>
  <c r="K36" i="77"/>
  <c r="L35" i="77"/>
  <c r="K35" i="77"/>
  <c r="L34" i="77"/>
  <c r="K34" i="77"/>
  <c r="L33" i="77"/>
  <c r="K33" i="77"/>
  <c r="L29" i="77"/>
  <c r="K29" i="77"/>
  <c r="L28" i="77"/>
  <c r="K28" i="77"/>
  <c r="L27" i="77"/>
  <c r="K27" i="77"/>
  <c r="L26" i="77"/>
  <c r="K26" i="77"/>
  <c r="L25" i="77"/>
  <c r="K25" i="77"/>
  <c r="L24" i="77"/>
  <c r="K24" i="77"/>
  <c r="L23" i="77"/>
  <c r="K23" i="77"/>
  <c r="L22" i="77"/>
  <c r="K22" i="77"/>
  <c r="L21" i="77"/>
  <c r="K21" i="77"/>
  <c r="L20" i="77"/>
  <c r="K20" i="77"/>
  <c r="L19" i="77"/>
  <c r="K19" i="77"/>
  <c r="L15" i="77"/>
  <c r="K15" i="77"/>
  <c r="L14" i="77"/>
  <c r="K14" i="77"/>
  <c r="L13" i="77"/>
  <c r="K13" i="77"/>
  <c r="L12" i="77"/>
  <c r="K12" i="77"/>
  <c r="L11" i="77"/>
  <c r="K11" i="77"/>
  <c r="L10" i="77"/>
  <c r="K10" i="77"/>
  <c r="L9" i="77"/>
  <c r="K9" i="77"/>
  <c r="L8" i="77"/>
  <c r="K8" i="77"/>
  <c r="L7" i="77"/>
  <c r="K7" i="77"/>
  <c r="L6" i="77"/>
  <c r="K6" i="77"/>
  <c r="L5" i="77"/>
  <c r="K5" i="77"/>
  <c r="L43" i="75"/>
  <c r="K43" i="75"/>
  <c r="L42" i="75"/>
  <c r="K42" i="75"/>
  <c r="L41" i="75"/>
  <c r="K41" i="75"/>
  <c r="L40" i="75"/>
  <c r="K40" i="75"/>
  <c r="L39" i="75"/>
  <c r="K39" i="75"/>
  <c r="L38" i="75"/>
  <c r="K38" i="75"/>
  <c r="L37" i="75"/>
  <c r="K37" i="75"/>
  <c r="L36" i="75"/>
  <c r="K36" i="75"/>
  <c r="L35" i="75"/>
  <c r="K35" i="75"/>
  <c r="L34" i="75"/>
  <c r="K34" i="75"/>
  <c r="L33" i="75"/>
  <c r="K33" i="75"/>
  <c r="L29" i="75"/>
  <c r="K29" i="75"/>
  <c r="L28" i="75"/>
  <c r="K28" i="75"/>
  <c r="L27" i="75"/>
  <c r="K27" i="75"/>
  <c r="L26" i="75"/>
  <c r="K26" i="75"/>
  <c r="L25" i="75"/>
  <c r="K25" i="75"/>
  <c r="L24" i="75"/>
  <c r="K24" i="75"/>
  <c r="L23" i="75"/>
  <c r="K23" i="75"/>
  <c r="L22" i="75"/>
  <c r="K22" i="75"/>
  <c r="L21" i="75"/>
  <c r="K21" i="75"/>
  <c r="L20" i="75"/>
  <c r="K20" i="75"/>
  <c r="L19" i="75"/>
  <c r="K19" i="75"/>
  <c r="L15" i="75"/>
  <c r="K15" i="75"/>
  <c r="L14" i="75"/>
  <c r="K14" i="75"/>
  <c r="L13" i="75"/>
  <c r="K13" i="75"/>
  <c r="L12" i="75"/>
  <c r="K12" i="75"/>
  <c r="L11" i="75"/>
  <c r="K11" i="75"/>
  <c r="L10" i="75"/>
  <c r="K10" i="75"/>
  <c r="L9" i="75"/>
  <c r="K9" i="75"/>
  <c r="L8" i="75"/>
  <c r="K8" i="75"/>
  <c r="L7" i="75"/>
  <c r="K7" i="75"/>
  <c r="L6" i="75"/>
  <c r="K6" i="75"/>
  <c r="L5" i="75"/>
  <c r="K5" i="75"/>
  <c r="L43" i="74"/>
  <c r="K43" i="74"/>
  <c r="L42" i="74"/>
  <c r="K42" i="74"/>
  <c r="L41" i="74"/>
  <c r="K41" i="74"/>
  <c r="L40" i="74"/>
  <c r="K40" i="74"/>
  <c r="L39" i="74"/>
  <c r="K39" i="74"/>
  <c r="L38" i="74"/>
  <c r="K38" i="74"/>
  <c r="L37" i="74"/>
  <c r="K37" i="74"/>
  <c r="L36" i="74"/>
  <c r="K36" i="74"/>
  <c r="L35" i="74"/>
  <c r="K35" i="74"/>
  <c r="L34" i="74"/>
  <c r="K34" i="74"/>
  <c r="L33" i="74"/>
  <c r="K33" i="74"/>
  <c r="L29" i="74"/>
  <c r="K29" i="74"/>
  <c r="L28" i="74"/>
  <c r="K28" i="74"/>
  <c r="L27" i="74"/>
  <c r="K27" i="74"/>
  <c r="L26" i="74"/>
  <c r="K26" i="74"/>
  <c r="L25" i="74"/>
  <c r="K25" i="74"/>
  <c r="L24" i="74"/>
  <c r="K24" i="74"/>
  <c r="L23" i="74"/>
  <c r="K23" i="74"/>
  <c r="L22" i="74"/>
  <c r="K22" i="74"/>
  <c r="L21" i="74"/>
  <c r="K21" i="74"/>
  <c r="L20" i="74"/>
  <c r="K20" i="74"/>
  <c r="L19" i="74"/>
  <c r="K19" i="74"/>
  <c r="L15" i="74"/>
  <c r="K15" i="74"/>
  <c r="L14" i="74"/>
  <c r="K14" i="74"/>
  <c r="L13" i="74"/>
  <c r="K13" i="74"/>
  <c r="L12" i="74"/>
  <c r="K12" i="74"/>
  <c r="L11" i="74"/>
  <c r="K11" i="74"/>
  <c r="L10" i="74"/>
  <c r="K10" i="74"/>
  <c r="L9" i="74"/>
  <c r="K9" i="74"/>
  <c r="L8" i="74"/>
  <c r="K8" i="74"/>
  <c r="L7" i="74"/>
  <c r="K7" i="74"/>
  <c r="L6" i="74"/>
  <c r="K6" i="74"/>
  <c r="L5" i="74"/>
  <c r="K5" i="74"/>
  <c r="L43" i="73"/>
  <c r="K43" i="73"/>
  <c r="L42" i="73"/>
  <c r="K42" i="73"/>
  <c r="L41" i="73"/>
  <c r="K41" i="73"/>
  <c r="L40" i="73"/>
  <c r="K40" i="73"/>
  <c r="L39" i="73"/>
  <c r="K39" i="73"/>
  <c r="L38" i="73"/>
  <c r="K38" i="73"/>
  <c r="L37" i="73"/>
  <c r="K37" i="73"/>
  <c r="L36" i="73"/>
  <c r="K36" i="73"/>
  <c r="L35" i="73"/>
  <c r="K35" i="73"/>
  <c r="L34" i="73"/>
  <c r="K34" i="73"/>
  <c r="L33" i="73"/>
  <c r="K33" i="73"/>
  <c r="L29" i="73"/>
  <c r="K29" i="73"/>
  <c r="L28" i="73"/>
  <c r="K28" i="73"/>
  <c r="L27" i="73"/>
  <c r="K27" i="73"/>
  <c r="L26" i="73"/>
  <c r="K26" i="73"/>
  <c r="L25" i="73"/>
  <c r="K25" i="73"/>
  <c r="L24" i="73"/>
  <c r="K24" i="73"/>
  <c r="L23" i="73"/>
  <c r="K23" i="73"/>
  <c r="L22" i="73"/>
  <c r="K22" i="73"/>
  <c r="L21" i="73"/>
  <c r="K21" i="73"/>
  <c r="L20" i="73"/>
  <c r="K20" i="73"/>
  <c r="L19" i="73"/>
  <c r="K19" i="73"/>
  <c r="L15" i="73"/>
  <c r="K15" i="73"/>
  <c r="L14" i="73"/>
  <c r="K14" i="73"/>
  <c r="L13" i="73"/>
  <c r="K13" i="73"/>
  <c r="L12" i="73"/>
  <c r="K12" i="73"/>
  <c r="L11" i="73"/>
  <c r="K11" i="73"/>
  <c r="L10" i="73"/>
  <c r="K10" i="73"/>
  <c r="L9" i="73"/>
  <c r="K9" i="73"/>
  <c r="L8" i="73"/>
  <c r="K8" i="73"/>
  <c r="L7" i="73"/>
  <c r="K7" i="73"/>
  <c r="L6" i="73"/>
  <c r="K6" i="73"/>
  <c r="L5" i="73"/>
  <c r="K5" i="73"/>
  <c r="L43" i="71"/>
  <c r="K43" i="71"/>
  <c r="L42" i="71"/>
  <c r="K42" i="71"/>
  <c r="L41" i="71"/>
  <c r="K41" i="71"/>
  <c r="L40" i="71"/>
  <c r="K40" i="71"/>
  <c r="L39" i="71"/>
  <c r="K39" i="71"/>
  <c r="L38" i="71"/>
  <c r="K38" i="71"/>
  <c r="L37" i="71"/>
  <c r="K37" i="71"/>
  <c r="L36" i="71"/>
  <c r="K36" i="71"/>
  <c r="L35" i="71"/>
  <c r="K35" i="71"/>
  <c r="L34" i="71"/>
  <c r="K34" i="71"/>
  <c r="L33" i="71"/>
  <c r="K33" i="71"/>
  <c r="L29" i="71"/>
  <c r="K29" i="71"/>
  <c r="L28" i="71"/>
  <c r="K28" i="71"/>
  <c r="L27" i="71"/>
  <c r="K27" i="71"/>
  <c r="L26" i="71"/>
  <c r="K26" i="71"/>
  <c r="L25" i="71"/>
  <c r="K25" i="71"/>
  <c r="L24" i="71"/>
  <c r="K24" i="71"/>
  <c r="L23" i="71"/>
  <c r="K23" i="71"/>
  <c r="L22" i="71"/>
  <c r="K22" i="71"/>
  <c r="L21" i="71"/>
  <c r="K21" i="71"/>
  <c r="L20" i="71"/>
  <c r="K20" i="71"/>
  <c r="L19" i="71"/>
  <c r="K19" i="71"/>
  <c r="L15" i="71"/>
  <c r="K15" i="71"/>
  <c r="L14" i="71"/>
  <c r="K14" i="71"/>
  <c r="L13" i="71"/>
  <c r="K13" i="71"/>
  <c r="L12" i="71"/>
  <c r="K12" i="71"/>
  <c r="L11" i="71"/>
  <c r="K11" i="71"/>
  <c r="L10" i="71"/>
  <c r="K10" i="71"/>
  <c r="L9" i="71"/>
  <c r="K9" i="71"/>
  <c r="L8" i="71"/>
  <c r="K8" i="71"/>
  <c r="L7" i="71"/>
  <c r="K7" i="71"/>
  <c r="L6" i="71"/>
  <c r="K6" i="71"/>
  <c r="L5" i="71"/>
  <c r="K5" i="71"/>
  <c r="L43" i="70"/>
  <c r="K43" i="70"/>
  <c r="L42" i="70"/>
  <c r="K42" i="70"/>
  <c r="L41" i="70"/>
  <c r="K41" i="70"/>
  <c r="L40" i="70"/>
  <c r="K40" i="70"/>
  <c r="L39" i="70"/>
  <c r="K39" i="70"/>
  <c r="L38" i="70"/>
  <c r="K38" i="70"/>
  <c r="L37" i="70"/>
  <c r="K37" i="70"/>
  <c r="L36" i="70"/>
  <c r="K36" i="70"/>
  <c r="L35" i="70"/>
  <c r="K35" i="70"/>
  <c r="L34" i="70"/>
  <c r="K34" i="70"/>
  <c r="L33" i="70"/>
  <c r="K33" i="70"/>
  <c r="L29" i="70"/>
  <c r="K29" i="70"/>
  <c r="L28" i="70"/>
  <c r="K28" i="70"/>
  <c r="L27" i="70"/>
  <c r="K27" i="70"/>
  <c r="L26" i="70"/>
  <c r="K26" i="70"/>
  <c r="L25" i="70"/>
  <c r="K25" i="70"/>
  <c r="L24" i="70"/>
  <c r="K24" i="70"/>
  <c r="L23" i="70"/>
  <c r="K23" i="70"/>
  <c r="L22" i="70"/>
  <c r="K22" i="70"/>
  <c r="L21" i="70"/>
  <c r="K21" i="70"/>
  <c r="L20" i="70"/>
  <c r="K20" i="70"/>
  <c r="L19" i="70"/>
  <c r="K19" i="70"/>
  <c r="L15" i="70"/>
  <c r="K15" i="70"/>
  <c r="L14" i="70"/>
  <c r="K14" i="70"/>
  <c r="L13" i="70"/>
  <c r="K13" i="70"/>
  <c r="L12" i="70"/>
  <c r="K12" i="70"/>
  <c r="L11" i="70"/>
  <c r="K11" i="70"/>
  <c r="L10" i="70"/>
  <c r="K10" i="70"/>
  <c r="L9" i="70"/>
  <c r="K9" i="70"/>
  <c r="L8" i="70"/>
  <c r="K8" i="70"/>
  <c r="L7" i="70"/>
  <c r="K7" i="70"/>
  <c r="L6" i="70"/>
  <c r="K6" i="70"/>
  <c r="L5" i="70"/>
  <c r="K5" i="70"/>
  <c r="L43" i="69"/>
  <c r="K43" i="69"/>
  <c r="L42" i="69"/>
  <c r="K42" i="69"/>
  <c r="L41" i="69"/>
  <c r="K41" i="69"/>
  <c r="L40" i="69"/>
  <c r="K40" i="69"/>
  <c r="L39" i="69"/>
  <c r="K39" i="69"/>
  <c r="L38" i="69"/>
  <c r="K38" i="69"/>
  <c r="L37" i="69"/>
  <c r="K37" i="69"/>
  <c r="L36" i="69"/>
  <c r="K36" i="69"/>
  <c r="L35" i="69"/>
  <c r="K35" i="69"/>
  <c r="L34" i="69"/>
  <c r="K34" i="69"/>
  <c r="L33" i="69"/>
  <c r="K33" i="69"/>
  <c r="L29" i="69"/>
  <c r="K29" i="69"/>
  <c r="L28" i="69"/>
  <c r="K28" i="69"/>
  <c r="L27" i="69"/>
  <c r="K27" i="69"/>
  <c r="L26" i="69"/>
  <c r="K26" i="69"/>
  <c r="L25" i="69"/>
  <c r="K25" i="69"/>
  <c r="L24" i="69"/>
  <c r="K24" i="69"/>
  <c r="L23" i="69"/>
  <c r="K23" i="69"/>
  <c r="L22" i="69"/>
  <c r="K22" i="69"/>
  <c r="L21" i="69"/>
  <c r="K21" i="69"/>
  <c r="L20" i="69"/>
  <c r="K20" i="69"/>
  <c r="L19" i="69"/>
  <c r="K19" i="69"/>
  <c r="L15" i="69"/>
  <c r="K15" i="69"/>
  <c r="L14" i="69"/>
  <c r="K14" i="69"/>
  <c r="L13" i="69"/>
  <c r="K13" i="69"/>
  <c r="L12" i="69"/>
  <c r="K12" i="69"/>
  <c r="L11" i="69"/>
  <c r="K11" i="69"/>
  <c r="L10" i="69"/>
  <c r="K10" i="69"/>
  <c r="L9" i="69"/>
  <c r="K9" i="69"/>
  <c r="L8" i="69"/>
  <c r="L7" i="69"/>
  <c r="K7" i="69"/>
  <c r="L6" i="69"/>
  <c r="K6" i="69"/>
  <c r="L5" i="69"/>
  <c r="K5" i="69"/>
  <c r="L43" i="68"/>
  <c r="K43" i="68"/>
  <c r="L42" i="68"/>
  <c r="K42" i="68"/>
  <c r="L41" i="68"/>
  <c r="K41" i="68"/>
  <c r="L40" i="68"/>
  <c r="K40" i="68"/>
  <c r="L39" i="68"/>
  <c r="K39" i="68"/>
  <c r="L38" i="68"/>
  <c r="K38" i="68"/>
  <c r="L37" i="68"/>
  <c r="K37" i="68"/>
  <c r="L36" i="68"/>
  <c r="K36" i="68"/>
  <c r="L35" i="68"/>
  <c r="K35" i="68"/>
  <c r="L34" i="68"/>
  <c r="K34" i="68"/>
  <c r="L33" i="68"/>
  <c r="K33" i="68"/>
  <c r="L29" i="68"/>
  <c r="K29" i="68"/>
  <c r="L28" i="68"/>
  <c r="K28" i="68"/>
  <c r="L27" i="68"/>
  <c r="K27" i="68"/>
  <c r="L26" i="68"/>
  <c r="K26" i="68"/>
  <c r="L25" i="68"/>
  <c r="K25" i="68"/>
  <c r="L24" i="68"/>
  <c r="K24" i="68"/>
  <c r="L23" i="68"/>
  <c r="K23" i="68"/>
  <c r="L22" i="68"/>
  <c r="K22" i="68"/>
  <c r="L21" i="68"/>
  <c r="K21" i="68"/>
  <c r="L20" i="68"/>
  <c r="K20" i="68"/>
  <c r="L19" i="68"/>
  <c r="K19" i="68"/>
  <c r="L15" i="68"/>
  <c r="K15" i="68"/>
  <c r="L14" i="68"/>
  <c r="K14" i="68"/>
  <c r="L13" i="68"/>
  <c r="K13" i="68"/>
  <c r="L12" i="68"/>
  <c r="K12" i="68"/>
  <c r="L11" i="68"/>
  <c r="K11" i="68"/>
  <c r="L10" i="68"/>
  <c r="K10" i="68"/>
  <c r="L9" i="68"/>
  <c r="K9" i="68"/>
  <c r="L8" i="68"/>
  <c r="K8" i="68"/>
  <c r="L7" i="68"/>
  <c r="K7" i="68"/>
  <c r="L6" i="68"/>
  <c r="K6" i="68"/>
  <c r="L5" i="68"/>
  <c r="K5" i="68"/>
  <c r="L43" i="67"/>
  <c r="K43" i="67"/>
  <c r="L42" i="67"/>
  <c r="K42" i="67"/>
  <c r="L41" i="67"/>
  <c r="K41" i="67"/>
  <c r="L40" i="67"/>
  <c r="K40" i="67"/>
  <c r="L39" i="67"/>
  <c r="K39" i="67"/>
  <c r="L38" i="67"/>
  <c r="K38" i="67"/>
  <c r="L37" i="67"/>
  <c r="K37" i="67"/>
  <c r="L36" i="67"/>
  <c r="K36" i="67"/>
  <c r="L35" i="67"/>
  <c r="K35" i="67"/>
  <c r="L34" i="67"/>
  <c r="K34" i="67"/>
  <c r="L33" i="67"/>
  <c r="K33" i="67"/>
  <c r="L29" i="67"/>
  <c r="K29" i="67"/>
  <c r="L28" i="67"/>
  <c r="K28" i="67"/>
  <c r="L27" i="67"/>
  <c r="K27" i="67"/>
  <c r="L26" i="67"/>
  <c r="K26" i="67"/>
  <c r="L25" i="67"/>
  <c r="K25" i="67"/>
  <c r="L24" i="67"/>
  <c r="K24" i="67"/>
  <c r="L23" i="67"/>
  <c r="K23" i="67"/>
  <c r="L22" i="67"/>
  <c r="K22" i="67"/>
  <c r="L21" i="67"/>
  <c r="K21" i="67"/>
  <c r="L20" i="67"/>
  <c r="K20" i="67"/>
  <c r="L19" i="67"/>
  <c r="K19" i="67"/>
  <c r="L15" i="67"/>
  <c r="K15" i="67"/>
  <c r="L14" i="67"/>
  <c r="K14" i="67"/>
  <c r="L13" i="67"/>
  <c r="K13" i="67"/>
  <c r="L12" i="67"/>
  <c r="K12" i="67"/>
  <c r="L11" i="67"/>
  <c r="K11" i="67"/>
  <c r="L10" i="67"/>
  <c r="K10" i="67"/>
  <c r="L9" i="67"/>
  <c r="K9" i="67"/>
  <c r="L8" i="67"/>
  <c r="K8" i="67"/>
  <c r="L7" i="67"/>
  <c r="K7" i="67"/>
  <c r="L6" i="67"/>
  <c r="K6" i="67"/>
  <c r="L5" i="67"/>
  <c r="K5" i="67"/>
  <c r="L43" i="66"/>
  <c r="K43" i="66"/>
  <c r="L42" i="66"/>
  <c r="K42" i="66"/>
  <c r="L41" i="66"/>
  <c r="K41" i="66"/>
  <c r="L40" i="66"/>
  <c r="K40" i="66"/>
  <c r="L39" i="66"/>
  <c r="K39" i="66"/>
  <c r="L38" i="66"/>
  <c r="K38" i="66"/>
  <c r="L37" i="66"/>
  <c r="K37" i="66"/>
  <c r="L36" i="66"/>
  <c r="K36" i="66"/>
  <c r="L35" i="66"/>
  <c r="K35" i="66"/>
  <c r="L34" i="66"/>
  <c r="K34" i="66"/>
  <c r="L33" i="66"/>
  <c r="K33" i="66"/>
  <c r="L29" i="66"/>
  <c r="K29" i="66"/>
  <c r="L28" i="66"/>
  <c r="K28" i="66"/>
  <c r="L27" i="66"/>
  <c r="K27" i="66"/>
  <c r="L26" i="66"/>
  <c r="K26" i="66"/>
  <c r="L25" i="66"/>
  <c r="K25" i="66"/>
  <c r="L24" i="66"/>
  <c r="K24" i="66"/>
  <c r="L23" i="66"/>
  <c r="K23" i="66"/>
  <c r="L22" i="66"/>
  <c r="K22" i="66"/>
  <c r="L21" i="66"/>
  <c r="K21" i="66"/>
  <c r="L20" i="66"/>
  <c r="K20" i="66"/>
  <c r="L19" i="66"/>
  <c r="K19" i="66"/>
  <c r="L15" i="66"/>
  <c r="K15" i="66"/>
  <c r="L14" i="66"/>
  <c r="K14" i="66"/>
  <c r="L13" i="66"/>
  <c r="K13" i="66"/>
  <c r="L12" i="66"/>
  <c r="K12" i="66"/>
  <c r="L11" i="66"/>
  <c r="K11" i="66"/>
  <c r="L10" i="66"/>
  <c r="K10" i="66"/>
  <c r="L9" i="66"/>
  <c r="K9" i="66"/>
  <c r="L8" i="66"/>
  <c r="K8" i="66"/>
  <c r="L7" i="66"/>
  <c r="K7" i="66"/>
  <c r="L6" i="66"/>
  <c r="K6" i="66"/>
  <c r="L5" i="66"/>
  <c r="K5" i="66"/>
  <c r="L43" i="65"/>
  <c r="K43" i="65"/>
  <c r="L42" i="65"/>
  <c r="K42" i="65"/>
  <c r="L41" i="65"/>
  <c r="K41" i="65"/>
  <c r="L40" i="65"/>
  <c r="K40" i="65"/>
  <c r="L39" i="65"/>
  <c r="K39" i="65"/>
  <c r="L38" i="65"/>
  <c r="K38" i="65"/>
  <c r="L37" i="65"/>
  <c r="K37" i="65"/>
  <c r="L36" i="65"/>
  <c r="K36" i="65"/>
  <c r="L35" i="65"/>
  <c r="K35" i="65"/>
  <c r="L34" i="65"/>
  <c r="K34" i="65"/>
  <c r="L33" i="65"/>
  <c r="K33" i="65"/>
  <c r="L29" i="65"/>
  <c r="K29" i="65"/>
  <c r="L28" i="65"/>
  <c r="K28" i="65"/>
  <c r="L27" i="65"/>
  <c r="K27" i="65"/>
  <c r="L26" i="65"/>
  <c r="K26" i="65"/>
  <c r="L25" i="65"/>
  <c r="K25" i="65"/>
  <c r="L24" i="65"/>
  <c r="K24" i="65"/>
  <c r="L23" i="65"/>
  <c r="K23" i="65"/>
  <c r="L22" i="65"/>
  <c r="K22" i="65"/>
  <c r="L21" i="65"/>
  <c r="K21" i="65"/>
  <c r="L20" i="65"/>
  <c r="K20" i="65"/>
  <c r="L19" i="65"/>
  <c r="K19" i="65"/>
  <c r="L15" i="65"/>
  <c r="K15" i="65"/>
  <c r="L14" i="65"/>
  <c r="K14" i="65"/>
  <c r="L13" i="65"/>
  <c r="K13" i="65"/>
  <c r="L12" i="65"/>
  <c r="K12" i="65"/>
  <c r="L11" i="65"/>
  <c r="K11" i="65"/>
  <c r="L10" i="65"/>
  <c r="K10" i="65"/>
  <c r="L9" i="65"/>
  <c r="K9" i="65"/>
  <c r="L8" i="65"/>
  <c r="K8" i="65"/>
  <c r="L7" i="65"/>
  <c r="K7" i="65"/>
  <c r="L6" i="65"/>
  <c r="K6" i="65"/>
  <c r="L5" i="65"/>
  <c r="K5" i="65"/>
  <c r="L43" i="64"/>
  <c r="K43" i="64"/>
  <c r="L42" i="64"/>
  <c r="K42" i="64"/>
  <c r="L41" i="64"/>
  <c r="K41" i="64"/>
  <c r="L40" i="64"/>
  <c r="K40" i="64"/>
  <c r="L39" i="64"/>
  <c r="K39" i="64"/>
  <c r="L38" i="64"/>
  <c r="K38" i="64"/>
  <c r="L37" i="64"/>
  <c r="K37" i="64"/>
  <c r="L36" i="64"/>
  <c r="K36" i="64"/>
  <c r="L35" i="64"/>
  <c r="K35" i="64"/>
  <c r="L34" i="64"/>
  <c r="K34" i="64"/>
  <c r="L33" i="64"/>
  <c r="K33" i="64"/>
  <c r="L29" i="64"/>
  <c r="K29" i="64"/>
  <c r="L28" i="64"/>
  <c r="K28" i="64"/>
  <c r="L27" i="64"/>
  <c r="K27" i="64"/>
  <c r="L26" i="64"/>
  <c r="K26" i="64"/>
  <c r="L25" i="64"/>
  <c r="K25" i="64"/>
  <c r="L24" i="64"/>
  <c r="K24" i="64"/>
  <c r="L23" i="64"/>
  <c r="K23" i="64"/>
  <c r="L22" i="64"/>
  <c r="K22" i="64"/>
  <c r="L21" i="64"/>
  <c r="K21" i="64"/>
  <c r="L20" i="64"/>
  <c r="K20" i="64"/>
  <c r="L19" i="64"/>
  <c r="K19" i="64"/>
  <c r="L15" i="64"/>
  <c r="K15" i="64"/>
  <c r="L14" i="64"/>
  <c r="K14" i="64"/>
  <c r="L13" i="64"/>
  <c r="K13" i="64"/>
  <c r="L12" i="64"/>
  <c r="K12" i="64"/>
  <c r="L11" i="64"/>
  <c r="K11" i="64"/>
  <c r="L10" i="64"/>
  <c r="K10" i="64"/>
  <c r="L9" i="64"/>
  <c r="K9" i="64"/>
  <c r="L8" i="64"/>
  <c r="K8" i="64"/>
  <c r="L7" i="64"/>
  <c r="K7" i="64"/>
  <c r="L6" i="64"/>
  <c r="K6" i="64"/>
  <c r="L5" i="64"/>
  <c r="K5" i="64"/>
  <c r="L43" i="63"/>
  <c r="K43" i="63"/>
  <c r="L42" i="63"/>
  <c r="K42" i="63"/>
  <c r="L41" i="63"/>
  <c r="K41" i="63"/>
  <c r="L40" i="63"/>
  <c r="K40" i="63"/>
  <c r="L39" i="63"/>
  <c r="K39" i="63"/>
  <c r="L38" i="63"/>
  <c r="K38" i="63"/>
  <c r="L37" i="63"/>
  <c r="K37" i="63"/>
  <c r="L36" i="63"/>
  <c r="K36" i="63"/>
  <c r="L35" i="63"/>
  <c r="K35" i="63"/>
  <c r="L34" i="63"/>
  <c r="K34" i="63"/>
  <c r="L33" i="63"/>
  <c r="K33" i="63"/>
  <c r="L29" i="63"/>
  <c r="K29" i="63"/>
  <c r="L28" i="63"/>
  <c r="K28" i="63"/>
  <c r="L27" i="63"/>
  <c r="K27" i="63"/>
  <c r="L26" i="63"/>
  <c r="K26" i="63"/>
  <c r="L25" i="63"/>
  <c r="K25" i="63"/>
  <c r="L24" i="63"/>
  <c r="K24" i="63"/>
  <c r="L23" i="63"/>
  <c r="K23" i="63"/>
  <c r="L22" i="63"/>
  <c r="K22" i="63"/>
  <c r="L21" i="63"/>
  <c r="K21" i="63"/>
  <c r="L20" i="63"/>
  <c r="K20" i="63"/>
  <c r="L19" i="63"/>
  <c r="K19" i="63"/>
  <c r="L15" i="63"/>
  <c r="K15" i="63"/>
  <c r="L14" i="63"/>
  <c r="K14" i="63"/>
  <c r="L13" i="63"/>
  <c r="K13" i="63"/>
  <c r="L12" i="63"/>
  <c r="K12" i="63"/>
  <c r="L11" i="63"/>
  <c r="K11" i="63"/>
  <c r="L10" i="63"/>
  <c r="K10" i="63"/>
  <c r="L9" i="63"/>
  <c r="K9" i="63"/>
  <c r="L8" i="63"/>
  <c r="K8" i="63"/>
  <c r="L7" i="63"/>
  <c r="K7" i="63"/>
  <c r="L6" i="63"/>
  <c r="K6" i="63"/>
  <c r="L5" i="63"/>
  <c r="K5" i="63"/>
  <c r="L43" i="62"/>
  <c r="K43" i="62"/>
  <c r="L42" i="62"/>
  <c r="K42" i="62"/>
  <c r="L41" i="62"/>
  <c r="K41" i="62"/>
  <c r="L40" i="62"/>
  <c r="K40" i="62"/>
  <c r="L39" i="62"/>
  <c r="K39" i="62"/>
  <c r="L38" i="62"/>
  <c r="K38" i="62"/>
  <c r="L37" i="62"/>
  <c r="K37" i="62"/>
  <c r="L36" i="62"/>
  <c r="K36" i="62"/>
  <c r="L35" i="62"/>
  <c r="K35" i="62"/>
  <c r="L34" i="62"/>
  <c r="K34" i="62"/>
  <c r="L33" i="62"/>
  <c r="K33" i="62"/>
  <c r="L29" i="62"/>
  <c r="K29" i="62"/>
  <c r="L28" i="62"/>
  <c r="K28" i="62"/>
  <c r="L27" i="62"/>
  <c r="K27" i="62"/>
  <c r="L26" i="62"/>
  <c r="K26" i="62"/>
  <c r="L25" i="62"/>
  <c r="K25" i="62"/>
  <c r="L24" i="62"/>
  <c r="K24" i="62"/>
  <c r="L23" i="62"/>
  <c r="K23" i="62"/>
  <c r="L22" i="62"/>
  <c r="K22" i="62"/>
  <c r="L21" i="62"/>
  <c r="K21" i="62"/>
  <c r="L20" i="62"/>
  <c r="K20" i="62"/>
  <c r="L19" i="62"/>
  <c r="K19" i="62"/>
  <c r="L15" i="62"/>
  <c r="K15" i="62"/>
  <c r="L14" i="62"/>
  <c r="K14" i="62"/>
  <c r="L13" i="62"/>
  <c r="K13" i="62"/>
  <c r="L12" i="62"/>
  <c r="K12" i="62"/>
  <c r="L11" i="62"/>
  <c r="K11" i="62"/>
  <c r="L10" i="62"/>
  <c r="K10" i="62"/>
  <c r="L9" i="62"/>
  <c r="K9" i="62"/>
  <c r="L8" i="62"/>
  <c r="K8" i="62"/>
  <c r="L7" i="62"/>
  <c r="K7" i="62"/>
  <c r="L6" i="62"/>
  <c r="K6" i="62"/>
  <c r="L5" i="62"/>
  <c r="K5" i="62"/>
  <c r="L43" i="61"/>
  <c r="K43" i="61"/>
  <c r="L42" i="61"/>
  <c r="K42" i="61"/>
  <c r="L41" i="61"/>
  <c r="K41" i="61"/>
  <c r="L40" i="61"/>
  <c r="K40" i="61"/>
  <c r="L39" i="61"/>
  <c r="K39" i="61"/>
  <c r="L38" i="61"/>
  <c r="K38" i="61"/>
  <c r="L37" i="61"/>
  <c r="K37" i="61"/>
  <c r="L36" i="61"/>
  <c r="K36" i="61"/>
  <c r="L35" i="61"/>
  <c r="K35" i="61"/>
  <c r="L34" i="61"/>
  <c r="K34" i="61"/>
  <c r="L33" i="61"/>
  <c r="K33" i="61"/>
  <c r="L29" i="61"/>
  <c r="K29" i="61"/>
  <c r="L28" i="61"/>
  <c r="K28" i="61"/>
  <c r="L27" i="61"/>
  <c r="K27" i="61"/>
  <c r="L26" i="61"/>
  <c r="K26" i="61"/>
  <c r="L25" i="61"/>
  <c r="K25" i="61"/>
  <c r="L24" i="61"/>
  <c r="K24" i="61"/>
  <c r="L23" i="61"/>
  <c r="K23" i="61"/>
  <c r="L22" i="61"/>
  <c r="K22" i="61"/>
  <c r="L21" i="61"/>
  <c r="K21" i="61"/>
  <c r="L20" i="61"/>
  <c r="K20" i="61"/>
  <c r="L19" i="61"/>
  <c r="K19" i="61"/>
  <c r="L15" i="61"/>
  <c r="K15" i="61"/>
  <c r="L14" i="61"/>
  <c r="K14" i="61"/>
  <c r="L13" i="61"/>
  <c r="K13" i="61"/>
  <c r="L12" i="61"/>
  <c r="K12" i="61"/>
  <c r="L11" i="61"/>
  <c r="K11" i="61"/>
  <c r="L10" i="61"/>
  <c r="K10" i="61"/>
  <c r="L9" i="61"/>
  <c r="K9" i="61"/>
  <c r="L8" i="61"/>
  <c r="K8" i="61"/>
  <c r="L7" i="61"/>
  <c r="K7" i="61"/>
  <c r="L6" i="61"/>
  <c r="K6" i="61"/>
  <c r="L5" i="61"/>
  <c r="K5" i="61"/>
  <c r="L43" i="60"/>
  <c r="K43" i="60"/>
  <c r="L42" i="60"/>
  <c r="K42" i="60"/>
  <c r="L41" i="60"/>
  <c r="K41" i="60"/>
  <c r="L40" i="60"/>
  <c r="K40" i="60"/>
  <c r="L39" i="60"/>
  <c r="K39" i="60"/>
  <c r="L38" i="60"/>
  <c r="K38" i="60"/>
  <c r="L37" i="60"/>
  <c r="K37" i="60"/>
  <c r="L36" i="60"/>
  <c r="K36" i="60"/>
  <c r="L35" i="60"/>
  <c r="K35" i="60"/>
  <c r="L34" i="60"/>
  <c r="K34" i="60"/>
  <c r="L33" i="60"/>
  <c r="K33" i="60"/>
  <c r="L29" i="60"/>
  <c r="K29" i="60"/>
  <c r="L28" i="60"/>
  <c r="K28" i="60"/>
  <c r="L27" i="60"/>
  <c r="K27" i="60"/>
  <c r="L26" i="60"/>
  <c r="K26" i="60"/>
  <c r="L25" i="60"/>
  <c r="K25" i="60"/>
  <c r="L24" i="60"/>
  <c r="K24" i="60"/>
  <c r="L23" i="60"/>
  <c r="K23" i="60"/>
  <c r="L22" i="60"/>
  <c r="K22" i="60"/>
  <c r="L21" i="60"/>
  <c r="K21" i="60"/>
  <c r="L20" i="60"/>
  <c r="K20" i="60"/>
  <c r="L19" i="60"/>
  <c r="K19" i="60"/>
  <c r="L15" i="60"/>
  <c r="K15" i="60"/>
  <c r="L14" i="60"/>
  <c r="K14" i="60"/>
  <c r="L13" i="60"/>
  <c r="K13" i="60"/>
  <c r="L12" i="60"/>
  <c r="K12" i="60"/>
  <c r="L11" i="60"/>
  <c r="K11" i="60"/>
  <c r="L10" i="60"/>
  <c r="K10" i="60"/>
  <c r="L9" i="60"/>
  <c r="K9" i="60"/>
  <c r="L8" i="60"/>
  <c r="K8" i="60"/>
  <c r="L7" i="60"/>
  <c r="K7" i="60"/>
  <c r="L6" i="60"/>
  <c r="K6" i="60"/>
  <c r="L5" i="60"/>
  <c r="K5" i="60"/>
  <c r="L43" i="59"/>
  <c r="K43" i="59"/>
  <c r="L42" i="59"/>
  <c r="K42" i="59"/>
  <c r="L41" i="59"/>
  <c r="K41" i="59"/>
  <c r="L40" i="59"/>
  <c r="K40" i="59"/>
  <c r="L39" i="59"/>
  <c r="K39" i="59"/>
  <c r="L38" i="59"/>
  <c r="K38" i="59"/>
  <c r="L37" i="59"/>
  <c r="K37" i="59"/>
  <c r="L36" i="59"/>
  <c r="K36" i="59"/>
  <c r="L35" i="59"/>
  <c r="K35" i="59"/>
  <c r="L34" i="59"/>
  <c r="K34" i="59"/>
  <c r="L33" i="59"/>
  <c r="K33" i="59"/>
  <c r="L29" i="59"/>
  <c r="K29" i="59"/>
  <c r="L28" i="59"/>
  <c r="K28" i="59"/>
  <c r="L27" i="59"/>
  <c r="K27" i="59"/>
  <c r="L26" i="59"/>
  <c r="K26" i="59"/>
  <c r="L25" i="59"/>
  <c r="K25" i="59"/>
  <c r="L24" i="59"/>
  <c r="K24" i="59"/>
  <c r="L23" i="59"/>
  <c r="K23" i="59"/>
  <c r="L22" i="59"/>
  <c r="K22" i="59"/>
  <c r="L21" i="59"/>
  <c r="K21" i="59"/>
  <c r="L20" i="59"/>
  <c r="K20" i="59"/>
  <c r="L19" i="59"/>
  <c r="K19" i="59"/>
  <c r="L15" i="59"/>
  <c r="K15" i="59"/>
  <c r="L14" i="59"/>
  <c r="K14" i="59"/>
  <c r="L13" i="59"/>
  <c r="K13" i="59"/>
  <c r="L12" i="59"/>
  <c r="K12" i="59"/>
  <c r="L11" i="59"/>
  <c r="K11" i="59"/>
  <c r="L10" i="59"/>
  <c r="K10" i="59"/>
  <c r="L9" i="59"/>
  <c r="K9" i="59"/>
  <c r="L8" i="59"/>
  <c r="K8" i="59"/>
  <c r="L7" i="59"/>
  <c r="K7" i="59"/>
  <c r="L6" i="59"/>
  <c r="K6" i="59"/>
  <c r="L5" i="59"/>
  <c r="K5" i="59"/>
  <c r="L43" i="58"/>
  <c r="K43" i="58"/>
  <c r="L42" i="58"/>
  <c r="K42" i="58"/>
  <c r="L41" i="58"/>
  <c r="K41" i="58"/>
  <c r="L40" i="58"/>
  <c r="K40" i="58"/>
  <c r="L39" i="58"/>
  <c r="K39" i="58"/>
  <c r="L38" i="58"/>
  <c r="K38" i="58"/>
  <c r="L37" i="58"/>
  <c r="K37" i="58"/>
  <c r="L36" i="58"/>
  <c r="K36" i="58"/>
  <c r="L35" i="58"/>
  <c r="K35" i="58"/>
  <c r="L34" i="58"/>
  <c r="K34" i="58"/>
  <c r="L33" i="58"/>
  <c r="K33" i="58"/>
  <c r="L29" i="58"/>
  <c r="K29" i="58"/>
  <c r="L28" i="58"/>
  <c r="K28" i="58"/>
  <c r="L27" i="58"/>
  <c r="K27" i="58"/>
  <c r="L26" i="58"/>
  <c r="K26" i="58"/>
  <c r="L25" i="58"/>
  <c r="K25" i="58"/>
  <c r="L24" i="58"/>
  <c r="K24" i="58"/>
  <c r="L23" i="58"/>
  <c r="K23" i="58"/>
  <c r="L22" i="58"/>
  <c r="K22" i="58"/>
  <c r="L21" i="58"/>
  <c r="K21" i="58"/>
  <c r="L20" i="58"/>
  <c r="K20" i="58"/>
  <c r="L19" i="58"/>
  <c r="K19" i="58"/>
  <c r="L15" i="58"/>
  <c r="K15" i="58"/>
  <c r="L14" i="58"/>
  <c r="K14" i="58"/>
  <c r="L13" i="58"/>
  <c r="K13" i="58"/>
  <c r="L12" i="58"/>
  <c r="K12" i="58"/>
  <c r="L11" i="58"/>
  <c r="K11" i="58"/>
  <c r="L10" i="58"/>
  <c r="K10" i="58"/>
  <c r="L9" i="58"/>
  <c r="K9" i="58"/>
  <c r="L8" i="58"/>
  <c r="K8" i="58"/>
  <c r="L7" i="58"/>
  <c r="K7" i="58"/>
  <c r="L6" i="58"/>
  <c r="K6" i="58"/>
  <c r="L5" i="58"/>
  <c r="K5" i="58"/>
  <c r="L43" i="56"/>
  <c r="K43" i="56"/>
  <c r="L42" i="56"/>
  <c r="K42" i="56"/>
  <c r="L41" i="56"/>
  <c r="K41" i="56"/>
  <c r="L40" i="56"/>
  <c r="K40" i="56"/>
  <c r="L39" i="56"/>
  <c r="K39" i="56"/>
  <c r="L38" i="56"/>
  <c r="K38" i="56"/>
  <c r="L37" i="56"/>
  <c r="K37" i="56"/>
  <c r="L36" i="56"/>
  <c r="K36" i="56"/>
  <c r="L35" i="56"/>
  <c r="K35" i="56"/>
  <c r="L34" i="56"/>
  <c r="K34" i="56"/>
  <c r="L33" i="56"/>
  <c r="K33" i="56"/>
  <c r="L29" i="56"/>
  <c r="K29" i="56"/>
  <c r="L28" i="56"/>
  <c r="K28" i="56"/>
  <c r="L27" i="56"/>
  <c r="K27" i="56"/>
  <c r="L26" i="56"/>
  <c r="K26" i="56"/>
  <c r="L25" i="56"/>
  <c r="K25" i="56"/>
  <c r="L24" i="56"/>
  <c r="K24" i="56"/>
  <c r="L23" i="56"/>
  <c r="K23" i="56"/>
  <c r="L22" i="56"/>
  <c r="K22" i="56"/>
  <c r="L21" i="56"/>
  <c r="K21" i="56"/>
  <c r="L20" i="56"/>
  <c r="K20" i="56"/>
  <c r="L19" i="56"/>
  <c r="K19" i="56"/>
  <c r="L15" i="56"/>
  <c r="K15" i="56"/>
  <c r="L14" i="56"/>
  <c r="K14" i="56"/>
  <c r="L13" i="56"/>
  <c r="K13" i="56"/>
  <c r="L12" i="56"/>
  <c r="K12" i="56"/>
  <c r="L11" i="56"/>
  <c r="K11" i="56"/>
  <c r="L10" i="56"/>
  <c r="K10" i="56"/>
  <c r="L9" i="56"/>
  <c r="K9" i="56"/>
  <c r="L8" i="56"/>
  <c r="K8" i="56"/>
  <c r="L7" i="56"/>
  <c r="K7" i="56"/>
  <c r="L6" i="56"/>
  <c r="K6" i="56"/>
  <c r="L5" i="56"/>
  <c r="K5" i="56"/>
  <c r="L43" i="55"/>
  <c r="K43" i="55"/>
  <c r="L42" i="55"/>
  <c r="K42" i="55"/>
  <c r="L41" i="55"/>
  <c r="K41" i="55"/>
  <c r="L40" i="55"/>
  <c r="K40" i="55"/>
  <c r="L39" i="55"/>
  <c r="K39" i="55"/>
  <c r="L38" i="55"/>
  <c r="K38" i="55"/>
  <c r="L37" i="55"/>
  <c r="K37" i="55"/>
  <c r="L36" i="55"/>
  <c r="K36" i="55"/>
  <c r="L35" i="55"/>
  <c r="K35" i="55"/>
  <c r="L34" i="55"/>
  <c r="K34" i="55"/>
  <c r="L33" i="55"/>
  <c r="K33" i="55"/>
  <c r="L29" i="55"/>
  <c r="K29" i="55"/>
  <c r="L28" i="55"/>
  <c r="K28" i="55"/>
  <c r="L27" i="55"/>
  <c r="K27" i="55"/>
  <c r="L26" i="55"/>
  <c r="K26" i="55"/>
  <c r="L25" i="55"/>
  <c r="K25" i="55"/>
  <c r="L24" i="55"/>
  <c r="K24" i="55"/>
  <c r="L23" i="55"/>
  <c r="K23" i="55"/>
  <c r="L22" i="55"/>
  <c r="K22" i="55"/>
  <c r="L21" i="55"/>
  <c r="K21" i="55"/>
  <c r="L20" i="55"/>
  <c r="K20" i="55"/>
  <c r="L19" i="55"/>
  <c r="K19" i="55"/>
  <c r="L15" i="55"/>
  <c r="K15" i="55"/>
  <c r="L14" i="55"/>
  <c r="K14" i="55"/>
  <c r="L13" i="55"/>
  <c r="K13" i="55"/>
  <c r="L12" i="55"/>
  <c r="K12" i="55"/>
  <c r="L11" i="55"/>
  <c r="K11" i="55"/>
  <c r="L10" i="55"/>
  <c r="K10" i="55"/>
  <c r="L9" i="55"/>
  <c r="K9" i="55"/>
  <c r="L8" i="55"/>
  <c r="K8" i="55"/>
  <c r="L7" i="55"/>
  <c r="K7" i="55"/>
  <c r="L6" i="55"/>
  <c r="K6" i="55"/>
  <c r="L5" i="55"/>
  <c r="K5" i="55"/>
  <c r="L43" i="54"/>
  <c r="K43" i="54"/>
  <c r="L42" i="54"/>
  <c r="K42" i="54"/>
  <c r="L41" i="54"/>
  <c r="K41" i="54"/>
  <c r="L40" i="54"/>
  <c r="K40" i="54"/>
  <c r="L39" i="54"/>
  <c r="K39" i="54"/>
  <c r="L38" i="54"/>
  <c r="K38" i="54"/>
  <c r="L37" i="54"/>
  <c r="K37" i="54"/>
  <c r="L36" i="54"/>
  <c r="K36" i="54"/>
  <c r="L35" i="54"/>
  <c r="K35" i="54"/>
  <c r="L34" i="54"/>
  <c r="K34" i="54"/>
  <c r="L33" i="54"/>
  <c r="K33" i="54"/>
  <c r="L29" i="54"/>
  <c r="K29" i="54"/>
  <c r="L28" i="54"/>
  <c r="K28" i="54"/>
  <c r="L27" i="54"/>
  <c r="K27" i="54"/>
  <c r="L26" i="54"/>
  <c r="K26" i="54"/>
  <c r="L25" i="54"/>
  <c r="K25" i="54"/>
  <c r="L24" i="54"/>
  <c r="K24" i="54"/>
  <c r="L23" i="54"/>
  <c r="K23" i="54"/>
  <c r="L22" i="54"/>
  <c r="K22" i="54"/>
  <c r="L21" i="54"/>
  <c r="K21" i="54"/>
  <c r="L20" i="54"/>
  <c r="K20" i="54"/>
  <c r="L19" i="54"/>
  <c r="K19" i="54"/>
  <c r="L15" i="54"/>
  <c r="K15" i="54"/>
  <c r="L14" i="54"/>
  <c r="K14" i="54"/>
  <c r="L13" i="54"/>
  <c r="K13" i="54"/>
  <c r="L12" i="54"/>
  <c r="K12" i="54"/>
  <c r="L11" i="54"/>
  <c r="K11" i="54"/>
  <c r="L10" i="54"/>
  <c r="K10" i="54"/>
  <c r="L9" i="54"/>
  <c r="K9" i="54"/>
  <c r="L8" i="54"/>
  <c r="K8" i="54"/>
  <c r="L7" i="54"/>
  <c r="K7" i="54"/>
  <c r="L6" i="54"/>
  <c r="K6" i="54"/>
  <c r="L5" i="54"/>
  <c r="K5" i="54"/>
  <c r="L43" i="51"/>
  <c r="K43" i="51"/>
  <c r="L42" i="51"/>
  <c r="K42" i="51"/>
  <c r="L41" i="51"/>
  <c r="K41" i="51"/>
  <c r="L40" i="51"/>
  <c r="K40" i="51"/>
  <c r="L39" i="51"/>
  <c r="K39" i="51"/>
  <c r="L38" i="51"/>
  <c r="K38" i="51"/>
  <c r="L37" i="51"/>
  <c r="K37" i="51"/>
  <c r="L36" i="51"/>
  <c r="K36" i="51"/>
  <c r="L35" i="51"/>
  <c r="K35" i="51"/>
  <c r="L34" i="51"/>
  <c r="K34" i="51"/>
  <c r="L33" i="51"/>
  <c r="K33" i="51"/>
  <c r="L29" i="51"/>
  <c r="K29" i="51"/>
  <c r="L28" i="51"/>
  <c r="K28" i="51"/>
  <c r="L27" i="51"/>
  <c r="K27" i="51"/>
  <c r="L26" i="51"/>
  <c r="K26" i="51"/>
  <c r="L25" i="51"/>
  <c r="K25" i="51"/>
  <c r="L24" i="51"/>
  <c r="K24" i="51"/>
  <c r="L23" i="51"/>
  <c r="K23" i="51"/>
  <c r="L22" i="51"/>
  <c r="K22" i="51"/>
  <c r="L21" i="51"/>
  <c r="K21" i="51"/>
  <c r="L20" i="51"/>
  <c r="K20" i="51"/>
  <c r="L19" i="51"/>
  <c r="K19" i="51"/>
  <c r="L15" i="51"/>
  <c r="K15" i="51"/>
  <c r="L14" i="51"/>
  <c r="K14" i="51"/>
  <c r="L13" i="51"/>
  <c r="K13" i="51"/>
  <c r="L12" i="51"/>
  <c r="K12" i="51"/>
  <c r="L11" i="51"/>
  <c r="K11" i="51"/>
  <c r="L10" i="51"/>
  <c r="K10" i="51"/>
  <c r="L9" i="51"/>
  <c r="K9" i="51"/>
  <c r="L8" i="51"/>
  <c r="K8" i="51"/>
  <c r="L7" i="51"/>
  <c r="K7" i="51"/>
  <c r="L6" i="51"/>
  <c r="K6" i="51"/>
  <c r="L5" i="51"/>
  <c r="K5" i="51"/>
  <c r="L43" i="50"/>
  <c r="K43" i="50"/>
  <c r="L42" i="50"/>
  <c r="K42" i="50"/>
  <c r="L41" i="50"/>
  <c r="K41" i="50"/>
  <c r="L40" i="50"/>
  <c r="K40" i="50"/>
  <c r="L39" i="50"/>
  <c r="K39" i="50"/>
  <c r="L38" i="50"/>
  <c r="K38" i="50"/>
  <c r="L37" i="50"/>
  <c r="K37" i="50"/>
  <c r="L36" i="50"/>
  <c r="K36" i="50"/>
  <c r="L35" i="50"/>
  <c r="K35" i="50"/>
  <c r="L34" i="50"/>
  <c r="K34" i="50"/>
  <c r="L33" i="50"/>
  <c r="K33" i="50"/>
  <c r="L29" i="50"/>
  <c r="K29" i="50"/>
  <c r="L28" i="50"/>
  <c r="K28" i="50"/>
  <c r="L27" i="50"/>
  <c r="K27" i="50"/>
  <c r="L26" i="50"/>
  <c r="K26" i="50"/>
  <c r="L25" i="50"/>
  <c r="K25" i="50"/>
  <c r="L24" i="50"/>
  <c r="K24" i="50"/>
  <c r="L23" i="50"/>
  <c r="K23" i="50"/>
  <c r="L22" i="50"/>
  <c r="K22" i="50"/>
  <c r="L21" i="50"/>
  <c r="K21" i="50"/>
  <c r="L20" i="50"/>
  <c r="K20" i="50"/>
  <c r="L19" i="50"/>
  <c r="K19" i="50"/>
  <c r="L15" i="50"/>
  <c r="K15" i="50"/>
  <c r="L14" i="50"/>
  <c r="K14" i="50"/>
  <c r="L13" i="50"/>
  <c r="K13" i="50"/>
  <c r="L12" i="50"/>
  <c r="K12" i="50"/>
  <c r="L11" i="50"/>
  <c r="K11" i="50"/>
  <c r="L10" i="50"/>
  <c r="K10" i="50"/>
  <c r="L9" i="50"/>
  <c r="K9" i="50"/>
  <c r="L8" i="50"/>
  <c r="K8" i="50"/>
  <c r="L7" i="50"/>
  <c r="K7" i="50"/>
  <c r="L6" i="50"/>
  <c r="K6" i="50"/>
  <c r="L5" i="50"/>
  <c r="K5" i="50"/>
  <c r="L43" i="49"/>
  <c r="K43" i="49"/>
  <c r="L42" i="49"/>
  <c r="K42" i="49"/>
  <c r="L41" i="49"/>
  <c r="K41" i="49"/>
  <c r="L40" i="49"/>
  <c r="K40" i="49"/>
  <c r="L39" i="49"/>
  <c r="K39" i="49"/>
  <c r="L38" i="49"/>
  <c r="K38" i="49"/>
  <c r="L37" i="49"/>
  <c r="K37" i="49"/>
  <c r="L36" i="49"/>
  <c r="K36" i="49"/>
  <c r="L35" i="49"/>
  <c r="K35" i="49"/>
  <c r="L34" i="49"/>
  <c r="K34" i="49"/>
  <c r="L33" i="49"/>
  <c r="K33" i="49"/>
  <c r="L29" i="49"/>
  <c r="K29" i="49"/>
  <c r="L28" i="49"/>
  <c r="K28" i="49"/>
  <c r="L27" i="49"/>
  <c r="K27" i="49"/>
  <c r="L26" i="49"/>
  <c r="K26" i="49"/>
  <c r="L25" i="49"/>
  <c r="K25" i="49"/>
  <c r="L24" i="49"/>
  <c r="K24" i="49"/>
  <c r="L23" i="49"/>
  <c r="K23" i="49"/>
  <c r="L22" i="49"/>
  <c r="K22" i="49"/>
  <c r="L21" i="49"/>
  <c r="K21" i="49"/>
  <c r="L20" i="49"/>
  <c r="K20" i="49"/>
  <c r="L19" i="49"/>
  <c r="K19" i="49"/>
  <c r="L15" i="49"/>
  <c r="K15" i="49"/>
  <c r="L14" i="49"/>
  <c r="K14" i="49"/>
  <c r="L13" i="49"/>
  <c r="K13" i="49"/>
  <c r="L12" i="49"/>
  <c r="K12" i="49"/>
  <c r="L11" i="49"/>
  <c r="K11" i="49"/>
  <c r="L10" i="49"/>
  <c r="K10" i="49"/>
  <c r="L9" i="49"/>
  <c r="K9" i="49"/>
  <c r="L8" i="49"/>
  <c r="K8" i="49"/>
  <c r="L7" i="49"/>
  <c r="K7" i="49"/>
  <c r="L6" i="49"/>
  <c r="K6" i="49"/>
  <c r="L5" i="49"/>
  <c r="K5" i="49"/>
  <c r="L43" i="48"/>
  <c r="K43" i="48"/>
  <c r="L42" i="48"/>
  <c r="K42" i="48"/>
  <c r="L41" i="48"/>
  <c r="K41" i="48"/>
  <c r="L40" i="48"/>
  <c r="K40" i="48"/>
  <c r="L39" i="48"/>
  <c r="K39" i="48"/>
  <c r="L38" i="48"/>
  <c r="K38" i="48"/>
  <c r="L37" i="48"/>
  <c r="K37" i="48"/>
  <c r="L36" i="48"/>
  <c r="K36" i="48"/>
  <c r="L35" i="48"/>
  <c r="K35" i="48"/>
  <c r="L34" i="48"/>
  <c r="K34" i="48"/>
  <c r="L33" i="48"/>
  <c r="K33" i="48"/>
  <c r="L29" i="48"/>
  <c r="K29" i="48"/>
  <c r="L28" i="48"/>
  <c r="K28" i="48"/>
  <c r="L27" i="48"/>
  <c r="K27" i="48"/>
  <c r="L26" i="48"/>
  <c r="K26" i="48"/>
  <c r="L25" i="48"/>
  <c r="K25" i="48"/>
  <c r="L24" i="48"/>
  <c r="K24" i="48"/>
  <c r="L23" i="48"/>
  <c r="K23" i="48"/>
  <c r="L22" i="48"/>
  <c r="K22" i="48"/>
  <c r="L21" i="48"/>
  <c r="K21" i="48"/>
  <c r="L20" i="48"/>
  <c r="K20" i="48"/>
  <c r="L19" i="48"/>
  <c r="K19" i="48"/>
  <c r="L15" i="48"/>
  <c r="K15" i="48"/>
  <c r="L14" i="48"/>
  <c r="K14" i="48"/>
  <c r="L13" i="48"/>
  <c r="K13" i="48"/>
  <c r="L12" i="48"/>
  <c r="K12" i="48"/>
  <c r="L11" i="48"/>
  <c r="K11" i="48"/>
  <c r="L10" i="48"/>
  <c r="K10" i="48"/>
  <c r="L9" i="48"/>
  <c r="K9" i="48"/>
  <c r="L8" i="48"/>
  <c r="K8" i="48"/>
  <c r="L7" i="48"/>
  <c r="K7" i="48"/>
  <c r="L6" i="48"/>
  <c r="K6" i="48"/>
  <c r="L5" i="48"/>
  <c r="K5" i="48"/>
  <c r="L43" i="47"/>
  <c r="K43" i="47"/>
  <c r="L42" i="47"/>
  <c r="K42" i="47"/>
  <c r="L41" i="47"/>
  <c r="K41" i="47"/>
  <c r="L40" i="47"/>
  <c r="K40" i="47"/>
  <c r="L39" i="47"/>
  <c r="K39" i="47"/>
  <c r="L38" i="47"/>
  <c r="K38" i="47"/>
  <c r="L37" i="47"/>
  <c r="K37" i="47"/>
  <c r="L36" i="47"/>
  <c r="K36" i="47"/>
  <c r="L35" i="47"/>
  <c r="K35" i="47"/>
  <c r="L34" i="47"/>
  <c r="K34" i="47"/>
  <c r="L33" i="47"/>
  <c r="K33" i="47"/>
  <c r="L29" i="47"/>
  <c r="K29" i="47"/>
  <c r="L28" i="47"/>
  <c r="K28" i="47"/>
  <c r="L27" i="47"/>
  <c r="K27" i="47"/>
  <c r="L26" i="47"/>
  <c r="K26" i="47"/>
  <c r="L25" i="47"/>
  <c r="K25" i="47"/>
  <c r="L24" i="47"/>
  <c r="K24" i="47"/>
  <c r="L23" i="47"/>
  <c r="K23" i="47"/>
  <c r="L22" i="47"/>
  <c r="K22" i="47"/>
  <c r="L21" i="47"/>
  <c r="K21" i="47"/>
  <c r="L20" i="47"/>
  <c r="K20" i="47"/>
  <c r="L19" i="47"/>
  <c r="K19" i="47"/>
  <c r="L15" i="47"/>
  <c r="K15" i="47"/>
  <c r="L14" i="47"/>
  <c r="K14" i="47"/>
  <c r="L13" i="47"/>
  <c r="K13" i="47"/>
  <c r="L12" i="47"/>
  <c r="K12" i="47"/>
  <c r="L11" i="47"/>
  <c r="K11" i="47"/>
  <c r="L10" i="47"/>
  <c r="K10" i="47"/>
  <c r="L9" i="47"/>
  <c r="K9" i="47"/>
  <c r="L8" i="47"/>
  <c r="K8" i="47"/>
  <c r="L7" i="47"/>
  <c r="K7" i="47"/>
  <c r="L6" i="47"/>
  <c r="K6" i="47"/>
  <c r="L5" i="47"/>
  <c r="K5" i="47"/>
  <c r="L43" i="46"/>
  <c r="K43" i="46"/>
  <c r="L42" i="46"/>
  <c r="K42" i="46"/>
  <c r="L41" i="46"/>
  <c r="K41" i="46"/>
  <c r="L40" i="46"/>
  <c r="K40" i="46"/>
  <c r="L39" i="46"/>
  <c r="K39" i="46"/>
  <c r="L38" i="46"/>
  <c r="K38" i="46"/>
  <c r="L37" i="46"/>
  <c r="K37" i="46"/>
  <c r="L36" i="46"/>
  <c r="K36" i="46"/>
  <c r="L35" i="46"/>
  <c r="K35" i="46"/>
  <c r="L34" i="46"/>
  <c r="K34" i="46"/>
  <c r="L33" i="46"/>
  <c r="K33" i="46"/>
  <c r="L29" i="46"/>
  <c r="K29" i="46"/>
  <c r="L28" i="46"/>
  <c r="K28" i="46"/>
  <c r="L27" i="46"/>
  <c r="K27" i="46"/>
  <c r="L26" i="46"/>
  <c r="K26" i="46"/>
  <c r="L25" i="46"/>
  <c r="K25" i="46"/>
  <c r="L24" i="46"/>
  <c r="K24" i="46"/>
  <c r="L23" i="46"/>
  <c r="K23" i="46"/>
  <c r="L22" i="46"/>
  <c r="K22" i="46"/>
  <c r="L21" i="46"/>
  <c r="K21" i="46"/>
  <c r="L20" i="46"/>
  <c r="K20" i="46"/>
  <c r="L19" i="46"/>
  <c r="K19" i="46"/>
  <c r="L15" i="46"/>
  <c r="K15" i="46"/>
  <c r="L14" i="46"/>
  <c r="K14" i="46"/>
  <c r="L13" i="46"/>
  <c r="K13" i="46"/>
  <c r="L12" i="46"/>
  <c r="K12" i="46"/>
  <c r="L11" i="46"/>
  <c r="K11" i="46"/>
  <c r="L10" i="46"/>
  <c r="K10" i="46"/>
  <c r="L9" i="46"/>
  <c r="K9" i="46"/>
  <c r="L8" i="46"/>
  <c r="K8" i="46"/>
  <c r="L7" i="46"/>
  <c r="K7" i="46"/>
  <c r="L6" i="46"/>
  <c r="K6" i="46"/>
  <c r="L5" i="46"/>
  <c r="K5" i="46"/>
  <c r="L43" i="45"/>
  <c r="K43" i="45"/>
  <c r="L42" i="45"/>
  <c r="K42" i="45"/>
  <c r="L41" i="45"/>
  <c r="K41" i="45"/>
  <c r="L40" i="45"/>
  <c r="K40" i="45"/>
  <c r="L39" i="45"/>
  <c r="K39" i="45"/>
  <c r="L38" i="45"/>
  <c r="K38" i="45"/>
  <c r="L37" i="45"/>
  <c r="K37" i="45"/>
  <c r="L36" i="45"/>
  <c r="K36" i="45"/>
  <c r="L35" i="45"/>
  <c r="K35" i="45"/>
  <c r="L34" i="45"/>
  <c r="K34" i="45"/>
  <c r="L33" i="45"/>
  <c r="K33" i="45"/>
  <c r="L29" i="45"/>
  <c r="K29" i="45"/>
  <c r="L28" i="45"/>
  <c r="K28" i="45"/>
  <c r="L27" i="45"/>
  <c r="K27" i="45"/>
  <c r="L26" i="45"/>
  <c r="K26" i="45"/>
  <c r="L25" i="45"/>
  <c r="K25" i="45"/>
  <c r="L24" i="45"/>
  <c r="K24" i="45"/>
  <c r="L23" i="45"/>
  <c r="K23" i="45"/>
  <c r="L22" i="45"/>
  <c r="K22" i="45"/>
  <c r="L21" i="45"/>
  <c r="K21" i="45"/>
  <c r="L20" i="45"/>
  <c r="K20" i="45"/>
  <c r="L19" i="45"/>
  <c r="K19" i="45"/>
  <c r="L15" i="45"/>
  <c r="K15" i="45"/>
  <c r="L14" i="45"/>
  <c r="K14" i="45"/>
  <c r="L13" i="45"/>
  <c r="K13" i="45"/>
  <c r="L12" i="45"/>
  <c r="K12" i="45"/>
  <c r="L11" i="45"/>
  <c r="K11" i="45"/>
  <c r="L10" i="45"/>
  <c r="K10" i="45"/>
  <c r="L9" i="45"/>
  <c r="K9" i="45"/>
  <c r="L8" i="45"/>
  <c r="K8" i="45"/>
  <c r="L7" i="45"/>
  <c r="K7" i="45"/>
  <c r="L6" i="45"/>
  <c r="K6" i="45"/>
  <c r="L5" i="45"/>
  <c r="K5" i="45"/>
  <c r="L43" i="44"/>
  <c r="K43" i="44"/>
  <c r="L42" i="44"/>
  <c r="K42" i="44"/>
  <c r="L41" i="44"/>
  <c r="K41" i="44"/>
  <c r="L40" i="44"/>
  <c r="K40" i="44"/>
  <c r="L39" i="44"/>
  <c r="K39" i="44"/>
  <c r="L38" i="44"/>
  <c r="K38" i="44"/>
  <c r="L37" i="44"/>
  <c r="K37" i="44"/>
  <c r="L36" i="44"/>
  <c r="K36" i="44"/>
  <c r="L35" i="44"/>
  <c r="K35" i="44"/>
  <c r="L34" i="44"/>
  <c r="K34" i="44"/>
  <c r="L33" i="44"/>
  <c r="K33" i="44"/>
  <c r="L29" i="44"/>
  <c r="K29" i="44"/>
  <c r="L28" i="44"/>
  <c r="K28" i="44"/>
  <c r="L27" i="44"/>
  <c r="K27" i="44"/>
  <c r="L26" i="44"/>
  <c r="K26" i="44"/>
  <c r="L25" i="44"/>
  <c r="K25" i="44"/>
  <c r="L24" i="44"/>
  <c r="K24" i="44"/>
  <c r="L23" i="44"/>
  <c r="K23" i="44"/>
  <c r="L22" i="44"/>
  <c r="K22" i="44"/>
  <c r="L21" i="44"/>
  <c r="K21" i="44"/>
  <c r="L20" i="44"/>
  <c r="K20" i="44"/>
  <c r="L19" i="44"/>
  <c r="K19" i="44"/>
  <c r="L15" i="44"/>
  <c r="K15" i="44"/>
  <c r="L14" i="44"/>
  <c r="K14" i="44"/>
  <c r="L13" i="44"/>
  <c r="K13" i="44"/>
  <c r="L12" i="44"/>
  <c r="K12" i="44"/>
  <c r="L11" i="44"/>
  <c r="K11" i="44"/>
  <c r="L10" i="44"/>
  <c r="K10" i="44"/>
  <c r="L9" i="44"/>
  <c r="K9" i="44"/>
  <c r="L8" i="44"/>
  <c r="K8" i="44"/>
  <c r="L7" i="44"/>
  <c r="K7" i="44"/>
  <c r="L6" i="44"/>
  <c r="K6" i="44"/>
  <c r="L5" i="44"/>
  <c r="K5" i="44"/>
  <c r="L43" i="43"/>
  <c r="K43" i="43"/>
  <c r="L42" i="43"/>
  <c r="K42" i="43"/>
  <c r="L41" i="43"/>
  <c r="K41" i="43"/>
  <c r="L40" i="43"/>
  <c r="K40" i="43"/>
  <c r="L39" i="43"/>
  <c r="K39" i="43"/>
  <c r="L38" i="43"/>
  <c r="K38" i="43"/>
  <c r="L37" i="43"/>
  <c r="K37" i="43"/>
  <c r="L36" i="43"/>
  <c r="K36" i="43"/>
  <c r="L35" i="43"/>
  <c r="K35" i="43"/>
  <c r="L34" i="43"/>
  <c r="K34" i="43"/>
  <c r="L33" i="43"/>
  <c r="K33" i="43"/>
  <c r="L29" i="43"/>
  <c r="K29" i="43"/>
  <c r="L28" i="43"/>
  <c r="K28" i="43"/>
  <c r="L27" i="43"/>
  <c r="K27" i="43"/>
  <c r="L26" i="43"/>
  <c r="K26" i="43"/>
  <c r="L25" i="43"/>
  <c r="K25" i="43"/>
  <c r="L24" i="43"/>
  <c r="K24" i="43"/>
  <c r="L23" i="43"/>
  <c r="K23" i="43"/>
  <c r="L22" i="43"/>
  <c r="K22" i="43"/>
  <c r="L21" i="43"/>
  <c r="K21" i="43"/>
  <c r="L20" i="43"/>
  <c r="K20" i="43"/>
  <c r="L19" i="43"/>
  <c r="K19" i="43"/>
  <c r="L15" i="43"/>
  <c r="K15" i="43"/>
  <c r="L14" i="43"/>
  <c r="K14" i="43"/>
  <c r="L13" i="43"/>
  <c r="K13" i="43"/>
  <c r="L12" i="43"/>
  <c r="K12" i="43"/>
  <c r="L11" i="43"/>
  <c r="K11" i="43"/>
  <c r="L10" i="43"/>
  <c r="K10" i="43"/>
  <c r="L9" i="43"/>
  <c r="K9" i="43"/>
  <c r="L8" i="43"/>
  <c r="K8" i="43"/>
  <c r="L7" i="43"/>
  <c r="K7" i="43"/>
  <c r="L6" i="43"/>
  <c r="K6" i="43"/>
  <c r="L5" i="43"/>
  <c r="K5" i="43"/>
  <c r="L43" i="42"/>
  <c r="K43" i="42"/>
  <c r="L42" i="42"/>
  <c r="K42" i="42"/>
  <c r="L41" i="42"/>
  <c r="K41" i="42"/>
  <c r="L40" i="42"/>
  <c r="K40" i="42"/>
  <c r="L39" i="42"/>
  <c r="K39" i="42"/>
  <c r="L38" i="42"/>
  <c r="K38" i="42"/>
  <c r="L37" i="42"/>
  <c r="K37" i="42"/>
  <c r="L36" i="42"/>
  <c r="K36" i="42"/>
  <c r="L35" i="42"/>
  <c r="K35" i="42"/>
  <c r="L34" i="42"/>
  <c r="K34" i="42"/>
  <c r="L33" i="42"/>
  <c r="K33" i="42"/>
  <c r="L29" i="42"/>
  <c r="K29" i="42"/>
  <c r="L28" i="42"/>
  <c r="K28" i="42"/>
  <c r="L27" i="42"/>
  <c r="K27" i="42"/>
  <c r="L26" i="42"/>
  <c r="K26" i="42"/>
  <c r="L25" i="42"/>
  <c r="K25" i="42"/>
  <c r="L24" i="42"/>
  <c r="K24" i="42"/>
  <c r="L23" i="42"/>
  <c r="K23" i="42"/>
  <c r="L22" i="42"/>
  <c r="K22" i="42"/>
  <c r="L21" i="42"/>
  <c r="K21" i="42"/>
  <c r="L20" i="42"/>
  <c r="K20" i="42"/>
  <c r="L19" i="42"/>
  <c r="K19" i="42"/>
  <c r="L15" i="42"/>
  <c r="K15" i="42"/>
  <c r="L14" i="42"/>
  <c r="K14" i="42"/>
  <c r="L13" i="42"/>
  <c r="K13" i="42"/>
  <c r="L12" i="42"/>
  <c r="K12" i="42"/>
  <c r="L11" i="42"/>
  <c r="K11" i="42"/>
  <c r="L10" i="42"/>
  <c r="K10" i="42"/>
  <c r="L9" i="42"/>
  <c r="K9" i="42"/>
  <c r="L8" i="42"/>
  <c r="K8" i="42"/>
  <c r="L7" i="42"/>
  <c r="K7" i="42"/>
  <c r="L6" i="42"/>
  <c r="K6" i="42"/>
  <c r="L5" i="42"/>
  <c r="K5" i="42"/>
  <c r="L43" i="38"/>
  <c r="K43" i="38"/>
  <c r="L42" i="38"/>
  <c r="K42" i="38"/>
  <c r="L41" i="38"/>
  <c r="K41" i="38"/>
  <c r="L40" i="38"/>
  <c r="K40" i="38"/>
  <c r="L39" i="38"/>
  <c r="K39" i="38"/>
  <c r="L38" i="38"/>
  <c r="K38" i="38"/>
  <c r="L37" i="38"/>
  <c r="K37" i="38"/>
  <c r="L36" i="38"/>
  <c r="K36" i="38"/>
  <c r="L35" i="38"/>
  <c r="K35" i="38"/>
  <c r="L34" i="38"/>
  <c r="K34" i="38"/>
  <c r="L33" i="38"/>
  <c r="K33" i="38"/>
  <c r="L29" i="38"/>
  <c r="K29" i="38"/>
  <c r="L28" i="38"/>
  <c r="K28" i="38"/>
  <c r="L27" i="38"/>
  <c r="K27" i="38"/>
  <c r="L26" i="38"/>
  <c r="K26" i="38"/>
  <c r="L25" i="38"/>
  <c r="K25" i="38"/>
  <c r="L24" i="38"/>
  <c r="K24" i="38"/>
  <c r="L23" i="38"/>
  <c r="K23" i="38"/>
  <c r="L22" i="38"/>
  <c r="K22" i="38"/>
  <c r="L21" i="38"/>
  <c r="K21" i="38"/>
  <c r="L20" i="38"/>
  <c r="K20" i="38"/>
  <c r="L19" i="38"/>
  <c r="K19" i="38"/>
  <c r="L15" i="38"/>
  <c r="K15" i="38"/>
  <c r="L14" i="38"/>
  <c r="K14" i="38"/>
  <c r="L13" i="38"/>
  <c r="K13" i="38"/>
  <c r="L12" i="38"/>
  <c r="K12" i="38"/>
  <c r="L11" i="38"/>
  <c r="K11" i="38"/>
  <c r="L10" i="38"/>
  <c r="K10" i="38"/>
  <c r="L9" i="38"/>
  <c r="K9" i="38"/>
  <c r="L8" i="38"/>
  <c r="K8" i="38"/>
  <c r="L7" i="38"/>
  <c r="K7" i="38"/>
  <c r="L6" i="38"/>
  <c r="K6" i="38"/>
  <c r="L5" i="38"/>
  <c r="K5" i="38"/>
  <c r="L43" i="37"/>
  <c r="K43" i="37"/>
  <c r="L42" i="37"/>
  <c r="K42" i="37"/>
  <c r="L41" i="37"/>
  <c r="K41" i="37"/>
  <c r="L40" i="37"/>
  <c r="K40" i="37"/>
  <c r="L39" i="37"/>
  <c r="K39" i="37"/>
  <c r="L38" i="37"/>
  <c r="K38" i="37"/>
  <c r="L37" i="37"/>
  <c r="K37" i="37"/>
  <c r="L36" i="37"/>
  <c r="K36" i="37"/>
  <c r="L35" i="37"/>
  <c r="K35" i="37"/>
  <c r="L34" i="37"/>
  <c r="K34" i="37"/>
  <c r="L33" i="37"/>
  <c r="K33" i="37"/>
  <c r="L29" i="37"/>
  <c r="K29" i="37"/>
  <c r="L28" i="37"/>
  <c r="K28" i="37"/>
  <c r="L27" i="37"/>
  <c r="K27" i="37"/>
  <c r="L26" i="37"/>
  <c r="K26" i="37"/>
  <c r="L25" i="37"/>
  <c r="K25" i="37"/>
  <c r="L24" i="37"/>
  <c r="K24" i="37"/>
  <c r="L23" i="37"/>
  <c r="K23" i="37"/>
  <c r="L22" i="37"/>
  <c r="K22" i="37"/>
  <c r="L21" i="37"/>
  <c r="K21" i="37"/>
  <c r="L20" i="37"/>
  <c r="K20" i="37"/>
  <c r="L19" i="37"/>
  <c r="K19" i="37"/>
  <c r="L15" i="37"/>
  <c r="K15" i="37"/>
  <c r="L14" i="37"/>
  <c r="K14" i="37"/>
  <c r="L13" i="37"/>
  <c r="K13" i="37"/>
  <c r="L12" i="37"/>
  <c r="K12" i="37"/>
  <c r="L11" i="37"/>
  <c r="K11" i="37"/>
  <c r="L10" i="37"/>
  <c r="K10" i="37"/>
  <c r="L9" i="37"/>
  <c r="K9" i="37"/>
  <c r="L8" i="37"/>
  <c r="K8" i="37"/>
  <c r="L7" i="37"/>
  <c r="K7" i="37"/>
  <c r="L6" i="37"/>
  <c r="K6" i="37"/>
  <c r="L5" i="37"/>
  <c r="K5" i="37"/>
  <c r="L43" i="36"/>
  <c r="K43" i="36"/>
  <c r="L42" i="36"/>
  <c r="K42" i="36"/>
  <c r="L41" i="36"/>
  <c r="K41" i="36"/>
  <c r="L40" i="36"/>
  <c r="K40" i="36"/>
  <c r="L39" i="36"/>
  <c r="K39" i="36"/>
  <c r="L38" i="36"/>
  <c r="K38" i="36"/>
  <c r="L37" i="36"/>
  <c r="K37" i="36"/>
  <c r="L36" i="36"/>
  <c r="K36" i="36"/>
  <c r="L35" i="36"/>
  <c r="K35" i="36"/>
  <c r="L34" i="36"/>
  <c r="K34" i="36"/>
  <c r="L33" i="36"/>
  <c r="K33" i="36"/>
  <c r="L29" i="36"/>
  <c r="K29" i="36"/>
  <c r="L28" i="36"/>
  <c r="K28" i="36"/>
  <c r="L27" i="36"/>
  <c r="K27" i="36"/>
  <c r="L26" i="36"/>
  <c r="K26" i="36"/>
  <c r="L25" i="36"/>
  <c r="K25" i="36"/>
  <c r="L24" i="36"/>
  <c r="K24" i="36"/>
  <c r="L23" i="36"/>
  <c r="K23" i="36"/>
  <c r="L22" i="36"/>
  <c r="K22" i="36"/>
  <c r="L21" i="36"/>
  <c r="K21" i="36"/>
  <c r="L20" i="36"/>
  <c r="K20" i="36"/>
  <c r="L19" i="36"/>
  <c r="K19" i="36"/>
  <c r="L15" i="36"/>
  <c r="K15" i="36"/>
  <c r="L14" i="36"/>
  <c r="K14" i="36"/>
  <c r="L13" i="36"/>
  <c r="K13" i="36"/>
  <c r="L12" i="36"/>
  <c r="K12" i="36"/>
  <c r="L11" i="36"/>
  <c r="K11" i="36"/>
  <c r="L10" i="36"/>
  <c r="K10" i="36"/>
  <c r="L9" i="36"/>
  <c r="K9" i="36"/>
  <c r="L8" i="36"/>
  <c r="K8" i="36"/>
  <c r="L7" i="36"/>
  <c r="K7" i="36"/>
  <c r="L6" i="36"/>
  <c r="K6" i="36"/>
  <c r="L5" i="36"/>
  <c r="K5" i="36"/>
  <c r="L43" i="32"/>
  <c r="K43" i="32"/>
  <c r="L42" i="32"/>
  <c r="K42" i="32"/>
  <c r="L41" i="32"/>
  <c r="K41" i="32"/>
  <c r="L40" i="32"/>
  <c r="K40" i="32"/>
  <c r="L39" i="32"/>
  <c r="K39" i="32"/>
  <c r="L38" i="32"/>
  <c r="K38" i="32"/>
  <c r="L37" i="32"/>
  <c r="K37" i="32"/>
  <c r="L36" i="32"/>
  <c r="K36" i="32"/>
  <c r="L35" i="32"/>
  <c r="K35" i="32"/>
  <c r="L34" i="32"/>
  <c r="K34" i="32"/>
  <c r="L33" i="32"/>
  <c r="K33" i="32"/>
  <c r="L29" i="32"/>
  <c r="K29" i="32"/>
  <c r="L28" i="32"/>
  <c r="K28" i="32"/>
  <c r="L27" i="32"/>
  <c r="K27" i="32"/>
  <c r="L26" i="32"/>
  <c r="K26" i="32"/>
  <c r="L25" i="32"/>
  <c r="K25" i="32"/>
  <c r="L24" i="32"/>
  <c r="K24" i="32"/>
  <c r="L23" i="32"/>
  <c r="K23" i="32"/>
  <c r="L22" i="32"/>
  <c r="K22" i="32"/>
  <c r="L21" i="32"/>
  <c r="K21" i="32"/>
  <c r="L20" i="32"/>
  <c r="K20" i="32"/>
  <c r="L19" i="32"/>
  <c r="K19" i="32"/>
  <c r="L15" i="32"/>
  <c r="K15" i="32"/>
  <c r="L14" i="32"/>
  <c r="K14" i="32"/>
  <c r="L13" i="32"/>
  <c r="K13" i="32"/>
  <c r="L12" i="32"/>
  <c r="K12" i="32"/>
  <c r="L11" i="32"/>
  <c r="K11" i="32"/>
  <c r="L10" i="32"/>
  <c r="K10" i="32"/>
  <c r="L9" i="32"/>
  <c r="K9" i="32"/>
  <c r="L8" i="32"/>
  <c r="K8" i="32"/>
  <c r="L7" i="32"/>
  <c r="K7" i="32"/>
  <c r="L6" i="32"/>
  <c r="K6" i="32"/>
  <c r="L5" i="32"/>
  <c r="K5" i="32"/>
  <c r="L43" i="30"/>
  <c r="K43" i="30"/>
  <c r="L42" i="30"/>
  <c r="K42" i="30"/>
  <c r="L41" i="30"/>
  <c r="K41" i="30"/>
  <c r="L40" i="30"/>
  <c r="K40" i="30"/>
  <c r="L39" i="30"/>
  <c r="K39" i="30"/>
  <c r="L38" i="30"/>
  <c r="K38" i="30"/>
  <c r="L37" i="30"/>
  <c r="K37" i="30"/>
  <c r="L36" i="30"/>
  <c r="K36" i="30"/>
  <c r="L35" i="30"/>
  <c r="K35" i="30"/>
  <c r="L34" i="30"/>
  <c r="K34" i="30"/>
  <c r="L33" i="30"/>
  <c r="K33" i="30"/>
  <c r="L29" i="30"/>
  <c r="K29" i="30"/>
  <c r="L28" i="30"/>
  <c r="K28" i="30"/>
  <c r="L27" i="30"/>
  <c r="K27" i="30"/>
  <c r="L26" i="30"/>
  <c r="K26" i="30"/>
  <c r="L25" i="30"/>
  <c r="K25" i="30"/>
  <c r="L24" i="30"/>
  <c r="K24" i="30"/>
  <c r="L23" i="30"/>
  <c r="K23" i="30"/>
  <c r="L22" i="30"/>
  <c r="K22" i="30"/>
  <c r="L21" i="30"/>
  <c r="K21" i="30"/>
  <c r="L20" i="30"/>
  <c r="K20" i="30"/>
  <c r="L19" i="30"/>
  <c r="K19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3" i="29"/>
  <c r="K43" i="29"/>
  <c r="L42" i="29"/>
  <c r="K42" i="29"/>
  <c r="L41" i="29"/>
  <c r="K41" i="29"/>
  <c r="L40" i="29"/>
  <c r="K40" i="29"/>
  <c r="L39" i="29"/>
  <c r="K39" i="29"/>
  <c r="L38" i="29"/>
  <c r="K38" i="29"/>
  <c r="L37" i="29"/>
  <c r="K37" i="29"/>
  <c r="L36" i="29"/>
  <c r="K36" i="29"/>
  <c r="L35" i="29"/>
  <c r="K35" i="29"/>
  <c r="L34" i="29"/>
  <c r="K34" i="29"/>
  <c r="L33" i="29"/>
  <c r="K33" i="29"/>
  <c r="L29" i="29"/>
  <c r="K29" i="29"/>
  <c r="L28" i="29"/>
  <c r="K28" i="29"/>
  <c r="L27" i="29"/>
  <c r="K27" i="29"/>
  <c r="L26" i="29"/>
  <c r="K26" i="29"/>
  <c r="L25" i="29"/>
  <c r="K25" i="29"/>
  <c r="L24" i="29"/>
  <c r="K24" i="29"/>
  <c r="L23" i="29"/>
  <c r="K23" i="29"/>
  <c r="L22" i="29"/>
  <c r="K22" i="29"/>
  <c r="L21" i="29"/>
  <c r="K21" i="29"/>
  <c r="L20" i="29"/>
  <c r="K20" i="29"/>
  <c r="L19" i="29"/>
  <c r="K19" i="29"/>
  <c r="L15" i="29"/>
  <c r="K15" i="29"/>
  <c r="L14" i="29"/>
  <c r="K14" i="29"/>
  <c r="L13" i="29"/>
  <c r="K13" i="29"/>
  <c r="L12" i="29"/>
  <c r="K12" i="29"/>
  <c r="L11" i="29"/>
  <c r="K11" i="29"/>
  <c r="L10" i="29"/>
  <c r="K10" i="29"/>
  <c r="L9" i="29"/>
  <c r="K9" i="29"/>
  <c r="L8" i="29"/>
  <c r="K8" i="29"/>
  <c r="L7" i="29"/>
  <c r="K7" i="29"/>
  <c r="L6" i="29"/>
  <c r="K6" i="29"/>
  <c r="L5" i="29"/>
  <c r="K5" i="29"/>
  <c r="L43" i="27"/>
  <c r="K43" i="27"/>
  <c r="L42" i="27"/>
  <c r="K42" i="27"/>
  <c r="L41" i="27"/>
  <c r="K41" i="27"/>
  <c r="L40" i="27"/>
  <c r="K40" i="27"/>
  <c r="L39" i="27"/>
  <c r="K39" i="27"/>
  <c r="L38" i="27"/>
  <c r="K38" i="27"/>
  <c r="L37" i="27"/>
  <c r="K37" i="27"/>
  <c r="L36" i="27"/>
  <c r="K36" i="27"/>
  <c r="L35" i="27"/>
  <c r="K35" i="27"/>
  <c r="L34" i="27"/>
  <c r="K34" i="27"/>
  <c r="L33" i="27"/>
  <c r="K33" i="27"/>
  <c r="L29" i="27"/>
  <c r="K29" i="27"/>
  <c r="L28" i="27"/>
  <c r="K28" i="27"/>
  <c r="L27" i="27"/>
  <c r="K27" i="27"/>
  <c r="L26" i="27"/>
  <c r="K26" i="27"/>
  <c r="L25" i="27"/>
  <c r="K25" i="27"/>
  <c r="L24" i="27"/>
  <c r="K24" i="27"/>
  <c r="L23" i="27"/>
  <c r="K23" i="27"/>
  <c r="L22" i="27"/>
  <c r="K22" i="27"/>
  <c r="L21" i="27"/>
  <c r="K21" i="27"/>
  <c r="L20" i="27"/>
  <c r="K20" i="27"/>
  <c r="L19" i="27"/>
  <c r="K19" i="27"/>
  <c r="L15" i="27"/>
  <c r="K15" i="27"/>
  <c r="L14" i="27"/>
  <c r="K14" i="27"/>
  <c r="L13" i="27"/>
  <c r="K13" i="27"/>
  <c r="L12" i="27"/>
  <c r="K12" i="27"/>
  <c r="L11" i="27"/>
  <c r="K11" i="27"/>
  <c r="L10" i="27"/>
  <c r="K10" i="27"/>
  <c r="L9" i="27"/>
  <c r="K9" i="27"/>
  <c r="L8" i="27"/>
  <c r="K8" i="27"/>
  <c r="L7" i="27"/>
  <c r="K7" i="27"/>
  <c r="L6" i="27"/>
  <c r="K6" i="27"/>
  <c r="L5" i="27"/>
  <c r="K5" i="27"/>
  <c r="L43" i="26"/>
  <c r="K43" i="26"/>
  <c r="L42" i="26"/>
  <c r="K42" i="26"/>
  <c r="L41" i="26"/>
  <c r="K41" i="26"/>
  <c r="L40" i="26"/>
  <c r="K40" i="26"/>
  <c r="L39" i="26"/>
  <c r="K39" i="26"/>
  <c r="L38" i="26"/>
  <c r="K38" i="26"/>
  <c r="L37" i="26"/>
  <c r="K37" i="26"/>
  <c r="L36" i="26"/>
  <c r="K36" i="26"/>
  <c r="L35" i="26"/>
  <c r="K35" i="26"/>
  <c r="L34" i="26"/>
  <c r="K34" i="26"/>
  <c r="L33" i="26"/>
  <c r="K33" i="26"/>
  <c r="L29" i="26"/>
  <c r="K29" i="26"/>
  <c r="L28" i="26"/>
  <c r="K28" i="26"/>
  <c r="L27" i="26"/>
  <c r="K27" i="26"/>
  <c r="L26" i="26"/>
  <c r="K26" i="26"/>
  <c r="L25" i="26"/>
  <c r="K25" i="26"/>
  <c r="L24" i="26"/>
  <c r="K24" i="26"/>
  <c r="L23" i="26"/>
  <c r="K23" i="26"/>
  <c r="L22" i="26"/>
  <c r="K22" i="26"/>
  <c r="L21" i="26"/>
  <c r="K21" i="26"/>
  <c r="L20" i="26"/>
  <c r="K20" i="26"/>
  <c r="L19" i="26"/>
  <c r="K19" i="26"/>
  <c r="L15" i="26"/>
  <c r="K15" i="26"/>
  <c r="L14" i="26"/>
  <c r="K14" i="26"/>
  <c r="L13" i="26"/>
  <c r="K13" i="26"/>
  <c r="L12" i="26"/>
  <c r="K12" i="26"/>
  <c r="L11" i="26"/>
  <c r="K11" i="26"/>
  <c r="L10" i="26"/>
  <c r="K10" i="26"/>
  <c r="L9" i="26"/>
  <c r="K9" i="26"/>
  <c r="L8" i="26"/>
  <c r="K8" i="26"/>
  <c r="L7" i="26"/>
  <c r="K7" i="26"/>
  <c r="L6" i="26"/>
  <c r="K6" i="26"/>
  <c r="L5" i="26"/>
  <c r="K5" i="26"/>
  <c r="L43" i="25"/>
  <c r="K43" i="25"/>
  <c r="L42" i="25"/>
  <c r="K42" i="25"/>
  <c r="L41" i="25"/>
  <c r="K41" i="25"/>
  <c r="L40" i="25"/>
  <c r="K40" i="25"/>
  <c r="L39" i="25"/>
  <c r="K39" i="25"/>
  <c r="L38" i="25"/>
  <c r="K38" i="25"/>
  <c r="L37" i="25"/>
  <c r="K37" i="25"/>
  <c r="L36" i="25"/>
  <c r="K36" i="25"/>
  <c r="L35" i="25"/>
  <c r="K35" i="25"/>
  <c r="L34" i="25"/>
  <c r="K34" i="25"/>
  <c r="L33" i="25"/>
  <c r="K33" i="25"/>
  <c r="L29" i="25"/>
  <c r="K29" i="25"/>
  <c r="L28" i="25"/>
  <c r="K28" i="25"/>
  <c r="L27" i="25"/>
  <c r="K27" i="25"/>
  <c r="L26" i="25"/>
  <c r="K26" i="25"/>
  <c r="L25" i="25"/>
  <c r="K25" i="25"/>
  <c r="L24" i="25"/>
  <c r="K24" i="25"/>
  <c r="L23" i="25"/>
  <c r="K23" i="25"/>
  <c r="L22" i="25"/>
  <c r="K22" i="25"/>
  <c r="L21" i="25"/>
  <c r="K21" i="25"/>
  <c r="L20" i="25"/>
  <c r="K20" i="25"/>
  <c r="L19" i="25"/>
  <c r="K19" i="25"/>
  <c r="L15" i="25"/>
  <c r="K15" i="25"/>
  <c r="L14" i="25"/>
  <c r="K14" i="25"/>
  <c r="L13" i="25"/>
  <c r="K13" i="25"/>
  <c r="L12" i="25"/>
  <c r="K12" i="25"/>
  <c r="L11" i="25"/>
  <c r="K11" i="25"/>
  <c r="L10" i="25"/>
  <c r="K10" i="25"/>
  <c r="L9" i="25"/>
  <c r="K9" i="25"/>
  <c r="L8" i="25"/>
  <c r="K8" i="25"/>
  <c r="L7" i="25"/>
  <c r="K7" i="25"/>
  <c r="L6" i="25"/>
  <c r="K6" i="25"/>
  <c r="L5" i="25"/>
  <c r="K5" i="25"/>
  <c r="L43" i="24"/>
  <c r="K43" i="24"/>
  <c r="L42" i="24"/>
  <c r="K42" i="24"/>
  <c r="L41" i="24"/>
  <c r="K41" i="24"/>
  <c r="L40" i="24"/>
  <c r="K40" i="24"/>
  <c r="L39" i="24"/>
  <c r="K39" i="24"/>
  <c r="L38" i="24"/>
  <c r="K38" i="24"/>
  <c r="L37" i="24"/>
  <c r="K37" i="24"/>
  <c r="L36" i="24"/>
  <c r="K36" i="24"/>
  <c r="L35" i="24"/>
  <c r="K35" i="24"/>
  <c r="L34" i="24"/>
  <c r="K34" i="24"/>
  <c r="L33" i="24"/>
  <c r="K33" i="24"/>
  <c r="L29" i="24"/>
  <c r="K29" i="24"/>
  <c r="L28" i="24"/>
  <c r="K28" i="24"/>
  <c r="L27" i="24"/>
  <c r="K27" i="24"/>
  <c r="L26" i="24"/>
  <c r="K26" i="24"/>
  <c r="L25" i="24"/>
  <c r="K25" i="24"/>
  <c r="L24" i="24"/>
  <c r="K24" i="24"/>
  <c r="L23" i="24"/>
  <c r="K23" i="24"/>
  <c r="L22" i="24"/>
  <c r="K22" i="24"/>
  <c r="L21" i="24"/>
  <c r="K21" i="24"/>
  <c r="L20" i="24"/>
  <c r="K20" i="24"/>
  <c r="L19" i="24"/>
  <c r="K19" i="24"/>
  <c r="L15" i="24"/>
  <c r="K15" i="24"/>
  <c r="L14" i="24"/>
  <c r="K14" i="24"/>
  <c r="L13" i="24"/>
  <c r="K13" i="24"/>
  <c r="L12" i="24"/>
  <c r="K12" i="24"/>
  <c r="L11" i="24"/>
  <c r="K11" i="24"/>
  <c r="L10" i="24"/>
  <c r="K10" i="24"/>
  <c r="L9" i="24"/>
  <c r="K9" i="24"/>
  <c r="L8" i="24"/>
  <c r="K8" i="24"/>
  <c r="L7" i="24"/>
  <c r="K7" i="24"/>
  <c r="L6" i="24"/>
  <c r="K6" i="24"/>
  <c r="L5" i="24"/>
  <c r="K5" i="24"/>
  <c r="L43" i="23"/>
  <c r="K43" i="23"/>
  <c r="L42" i="23"/>
  <c r="K42" i="23"/>
  <c r="L41" i="23"/>
  <c r="K41" i="23"/>
  <c r="L40" i="23"/>
  <c r="K40" i="23"/>
  <c r="L39" i="23"/>
  <c r="K39" i="23"/>
  <c r="L38" i="23"/>
  <c r="K38" i="23"/>
  <c r="L37" i="23"/>
  <c r="K37" i="23"/>
  <c r="L36" i="23"/>
  <c r="K36" i="23"/>
  <c r="L35" i="23"/>
  <c r="K35" i="23"/>
  <c r="L34" i="23"/>
  <c r="K34" i="23"/>
  <c r="L33" i="23"/>
  <c r="K33" i="23"/>
  <c r="L29" i="23"/>
  <c r="K29" i="23"/>
  <c r="L28" i="23"/>
  <c r="K28" i="23"/>
  <c r="L27" i="23"/>
  <c r="K27" i="23"/>
  <c r="L26" i="23"/>
  <c r="K26" i="23"/>
  <c r="L25" i="23"/>
  <c r="K25" i="23"/>
  <c r="L24" i="23"/>
  <c r="K24" i="23"/>
  <c r="L23" i="23"/>
  <c r="K23" i="23"/>
  <c r="L22" i="23"/>
  <c r="K22" i="23"/>
  <c r="L21" i="23"/>
  <c r="K21" i="23"/>
  <c r="L20" i="23"/>
  <c r="K20" i="23"/>
  <c r="L19" i="23"/>
  <c r="K19" i="23"/>
  <c r="L15" i="23"/>
  <c r="K15" i="23"/>
  <c r="L14" i="23"/>
  <c r="K14" i="23"/>
  <c r="L13" i="23"/>
  <c r="K13" i="23"/>
  <c r="L12" i="23"/>
  <c r="K12" i="23"/>
  <c r="L11" i="23"/>
  <c r="K11" i="23"/>
  <c r="L10" i="23"/>
  <c r="K10" i="23"/>
  <c r="L9" i="23"/>
  <c r="K9" i="23"/>
  <c r="L8" i="23"/>
  <c r="K8" i="23"/>
  <c r="L7" i="23"/>
  <c r="K7" i="23"/>
  <c r="L6" i="23"/>
  <c r="K6" i="23"/>
  <c r="L5" i="23"/>
  <c r="K5" i="23"/>
  <c r="L43" i="22"/>
  <c r="K43" i="22"/>
  <c r="L42" i="22"/>
  <c r="K42" i="22"/>
  <c r="L41" i="22"/>
  <c r="K41" i="22"/>
  <c r="L40" i="22"/>
  <c r="K40" i="22"/>
  <c r="L39" i="22"/>
  <c r="K39" i="22"/>
  <c r="L38" i="22"/>
  <c r="K38" i="22"/>
  <c r="L37" i="22"/>
  <c r="K37" i="22"/>
  <c r="L36" i="22"/>
  <c r="K36" i="22"/>
  <c r="L35" i="22"/>
  <c r="K35" i="22"/>
  <c r="L34" i="22"/>
  <c r="K34" i="22"/>
  <c r="L33" i="22"/>
  <c r="K33" i="22"/>
  <c r="L29" i="22"/>
  <c r="K29" i="22"/>
  <c r="L28" i="22"/>
  <c r="K28" i="22"/>
  <c r="L27" i="22"/>
  <c r="K27" i="22"/>
  <c r="L26" i="22"/>
  <c r="K26" i="22"/>
  <c r="L25" i="22"/>
  <c r="K25" i="22"/>
  <c r="L24" i="22"/>
  <c r="K24" i="22"/>
  <c r="L23" i="22"/>
  <c r="K23" i="22"/>
  <c r="L22" i="22"/>
  <c r="K22" i="22"/>
  <c r="L21" i="22"/>
  <c r="K21" i="22"/>
  <c r="L20" i="22"/>
  <c r="K20" i="22"/>
  <c r="L19" i="22"/>
  <c r="K19" i="22"/>
  <c r="L15" i="22"/>
  <c r="K15" i="22"/>
  <c r="L14" i="22"/>
  <c r="K14" i="22"/>
  <c r="L13" i="22"/>
  <c r="K13" i="22"/>
  <c r="L12" i="22"/>
  <c r="K12" i="22"/>
  <c r="L11" i="22"/>
  <c r="K11" i="22"/>
  <c r="L10" i="22"/>
  <c r="K10" i="22"/>
  <c r="L9" i="22"/>
  <c r="K9" i="22"/>
  <c r="L8" i="22"/>
  <c r="K8" i="22"/>
  <c r="L7" i="22"/>
  <c r="K7" i="22"/>
  <c r="L6" i="22"/>
  <c r="K6" i="22"/>
  <c r="L5" i="22"/>
  <c r="K5" i="22"/>
  <c r="L43" i="21"/>
  <c r="K43" i="21"/>
  <c r="L42" i="21"/>
  <c r="K42" i="21"/>
  <c r="L41" i="21"/>
  <c r="K41" i="21"/>
  <c r="L40" i="21"/>
  <c r="K40" i="21"/>
  <c r="L39" i="21"/>
  <c r="K39" i="21"/>
  <c r="L38" i="21"/>
  <c r="K38" i="21"/>
  <c r="L37" i="21"/>
  <c r="K37" i="21"/>
  <c r="L36" i="21"/>
  <c r="K36" i="21"/>
  <c r="L35" i="21"/>
  <c r="K35" i="21"/>
  <c r="L34" i="21"/>
  <c r="K34" i="21"/>
  <c r="L33" i="21"/>
  <c r="K33" i="21"/>
  <c r="L29" i="21"/>
  <c r="K29" i="21"/>
  <c r="L28" i="21"/>
  <c r="K28" i="21"/>
  <c r="L27" i="21"/>
  <c r="K27" i="21"/>
  <c r="L26" i="21"/>
  <c r="K26" i="21"/>
  <c r="L25" i="21"/>
  <c r="K25" i="21"/>
  <c r="L24" i="21"/>
  <c r="K24" i="21"/>
  <c r="L23" i="21"/>
  <c r="K23" i="21"/>
  <c r="L22" i="21"/>
  <c r="K22" i="21"/>
  <c r="L21" i="21"/>
  <c r="K21" i="21"/>
  <c r="L20" i="21"/>
  <c r="K20" i="21"/>
  <c r="L19" i="21"/>
  <c r="K19" i="21"/>
  <c r="L15" i="21"/>
  <c r="K15" i="21"/>
  <c r="L14" i="21"/>
  <c r="K14" i="21"/>
  <c r="L13" i="21"/>
  <c r="K13" i="21"/>
  <c r="L12" i="21"/>
  <c r="K12" i="21"/>
  <c r="L11" i="21"/>
  <c r="K11" i="21"/>
  <c r="L10" i="21"/>
  <c r="K10" i="21"/>
  <c r="L9" i="21"/>
  <c r="K9" i="21"/>
  <c r="L8" i="21"/>
  <c r="K8" i="21"/>
  <c r="L7" i="21"/>
  <c r="K7" i="21"/>
  <c r="L6" i="21"/>
  <c r="K6" i="21"/>
  <c r="L5" i="21"/>
  <c r="K5" i="21"/>
  <c r="L43" i="20"/>
  <c r="K43" i="20"/>
  <c r="L42" i="20"/>
  <c r="K42" i="20"/>
  <c r="L41" i="20"/>
  <c r="K41" i="20"/>
  <c r="L40" i="20"/>
  <c r="K40" i="20"/>
  <c r="L39" i="20"/>
  <c r="K39" i="20"/>
  <c r="L38" i="20"/>
  <c r="K38" i="20"/>
  <c r="L37" i="20"/>
  <c r="K37" i="20"/>
  <c r="L36" i="20"/>
  <c r="K36" i="20"/>
  <c r="L35" i="20"/>
  <c r="K35" i="20"/>
  <c r="L34" i="20"/>
  <c r="K34" i="20"/>
  <c r="L33" i="20"/>
  <c r="K33" i="20"/>
  <c r="L29" i="20"/>
  <c r="K29" i="20"/>
  <c r="L28" i="20"/>
  <c r="K28" i="20"/>
  <c r="L27" i="20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15" i="20"/>
  <c r="K15" i="20"/>
  <c r="L14" i="20"/>
  <c r="K14" i="20"/>
  <c r="L13" i="20"/>
  <c r="K13" i="20"/>
  <c r="L12" i="20"/>
  <c r="K12" i="20"/>
  <c r="L11" i="20"/>
  <c r="K11" i="20"/>
  <c r="L10" i="20"/>
  <c r="K10" i="20"/>
  <c r="L9" i="20"/>
  <c r="K9" i="20"/>
  <c r="L8" i="20"/>
  <c r="K8" i="20"/>
  <c r="L7" i="20"/>
  <c r="K7" i="20"/>
  <c r="L6" i="20"/>
  <c r="K6" i="20"/>
  <c r="L5" i="20"/>
  <c r="K5" i="20"/>
  <c r="L43" i="18"/>
  <c r="K43" i="18"/>
  <c r="L42" i="18"/>
  <c r="K42" i="18"/>
  <c r="L41" i="18"/>
  <c r="K41" i="18"/>
  <c r="L40" i="18"/>
  <c r="K40" i="18"/>
  <c r="L39" i="18"/>
  <c r="K39" i="18"/>
  <c r="L38" i="18"/>
  <c r="K38" i="18"/>
  <c r="L37" i="18"/>
  <c r="K37" i="18"/>
  <c r="L36" i="18"/>
  <c r="K36" i="18"/>
  <c r="L35" i="18"/>
  <c r="K35" i="18"/>
  <c r="L34" i="18"/>
  <c r="K34" i="18"/>
  <c r="L33" i="18"/>
  <c r="K33" i="18"/>
  <c r="L29" i="18"/>
  <c r="K29" i="18"/>
  <c r="L28" i="18"/>
  <c r="K28" i="18"/>
  <c r="L27" i="18"/>
  <c r="K27" i="18"/>
  <c r="L26" i="18"/>
  <c r="K26" i="18"/>
  <c r="L25" i="18"/>
  <c r="K25" i="18"/>
  <c r="L24" i="18"/>
  <c r="K24" i="18"/>
  <c r="L23" i="18"/>
  <c r="K23" i="18"/>
  <c r="L22" i="18"/>
  <c r="K22" i="18"/>
  <c r="L21" i="18"/>
  <c r="K21" i="18"/>
  <c r="L20" i="18"/>
  <c r="K20" i="18"/>
  <c r="L19" i="18"/>
  <c r="K19" i="18"/>
  <c r="L15" i="18"/>
  <c r="K15" i="18"/>
  <c r="L14" i="18"/>
  <c r="K14" i="18"/>
  <c r="L13" i="18"/>
  <c r="K13" i="18"/>
  <c r="L12" i="18"/>
  <c r="K12" i="18"/>
  <c r="L11" i="18"/>
  <c r="K11" i="18"/>
  <c r="L10" i="18"/>
  <c r="K10" i="18"/>
  <c r="L9" i="18"/>
  <c r="K9" i="18"/>
  <c r="L8" i="18"/>
  <c r="K8" i="18"/>
  <c r="L7" i="18"/>
  <c r="K7" i="18"/>
  <c r="L6" i="18"/>
  <c r="K6" i="18"/>
  <c r="L5" i="18"/>
  <c r="K5" i="18"/>
  <c r="L43" i="17"/>
  <c r="K43" i="17"/>
  <c r="L42" i="17"/>
  <c r="K42" i="17"/>
  <c r="L41" i="17"/>
  <c r="K41" i="17"/>
  <c r="L40" i="17"/>
  <c r="K40" i="17"/>
  <c r="L39" i="17"/>
  <c r="K39" i="17"/>
  <c r="L38" i="17"/>
  <c r="K38" i="17"/>
  <c r="L37" i="17"/>
  <c r="K37" i="17"/>
  <c r="L36" i="17"/>
  <c r="K36" i="17"/>
  <c r="L35" i="17"/>
  <c r="K35" i="17"/>
  <c r="L34" i="17"/>
  <c r="K34" i="17"/>
  <c r="L33" i="17"/>
  <c r="K33" i="17"/>
  <c r="L29" i="17"/>
  <c r="K29" i="17"/>
  <c r="L28" i="17"/>
  <c r="K28" i="17"/>
  <c r="L27" i="17"/>
  <c r="K27" i="17"/>
  <c r="L26" i="17"/>
  <c r="K26" i="17"/>
  <c r="L25" i="17"/>
  <c r="K25" i="17"/>
  <c r="L24" i="17"/>
  <c r="K24" i="17"/>
  <c r="L23" i="17"/>
  <c r="K23" i="17"/>
  <c r="L22" i="17"/>
  <c r="K22" i="17"/>
  <c r="L21" i="17"/>
  <c r="K21" i="17"/>
  <c r="L20" i="17"/>
  <c r="K20" i="17"/>
  <c r="L19" i="17"/>
  <c r="K19" i="17"/>
  <c r="L15" i="17"/>
  <c r="K15" i="17"/>
  <c r="L14" i="17"/>
  <c r="K14" i="17"/>
  <c r="L13" i="17"/>
  <c r="K13" i="17"/>
  <c r="L12" i="17"/>
  <c r="K12" i="17"/>
  <c r="L11" i="17"/>
  <c r="K11" i="17"/>
  <c r="L10" i="17"/>
  <c r="K10" i="17"/>
  <c r="L9" i="17"/>
  <c r="K9" i="17"/>
  <c r="L8" i="17"/>
  <c r="K8" i="17"/>
  <c r="L7" i="17"/>
  <c r="K7" i="17"/>
  <c r="L6" i="17"/>
  <c r="K6" i="17"/>
  <c r="L5" i="17"/>
  <c r="K5" i="17"/>
  <c r="L43" i="16"/>
  <c r="K43" i="16"/>
  <c r="L42" i="16"/>
  <c r="K42" i="16"/>
  <c r="L41" i="16"/>
  <c r="K41" i="16"/>
  <c r="L40" i="16"/>
  <c r="K40" i="16"/>
  <c r="L39" i="16"/>
  <c r="K39" i="16"/>
  <c r="L38" i="16"/>
  <c r="K38" i="16"/>
  <c r="L37" i="16"/>
  <c r="K37" i="16"/>
  <c r="L36" i="16"/>
  <c r="K36" i="16"/>
  <c r="L35" i="16"/>
  <c r="K35" i="16"/>
  <c r="L34" i="16"/>
  <c r="K34" i="16"/>
  <c r="L33" i="16"/>
  <c r="K33" i="16"/>
  <c r="L29" i="16"/>
  <c r="K29" i="16"/>
  <c r="L28" i="16"/>
  <c r="K28" i="16"/>
  <c r="L27" i="16"/>
  <c r="K27" i="16"/>
  <c r="L26" i="16"/>
  <c r="K26" i="16"/>
  <c r="L25" i="16"/>
  <c r="K25" i="16"/>
  <c r="L24" i="16"/>
  <c r="K24" i="16"/>
  <c r="L23" i="16"/>
  <c r="K23" i="16"/>
  <c r="L22" i="16"/>
  <c r="K22" i="16"/>
  <c r="L21" i="16"/>
  <c r="K21" i="16"/>
  <c r="L20" i="16"/>
  <c r="K20" i="16"/>
  <c r="L19" i="16"/>
  <c r="K19" i="16"/>
  <c r="L15" i="16"/>
  <c r="K15" i="16"/>
  <c r="L14" i="16"/>
  <c r="K14" i="16"/>
  <c r="L13" i="16"/>
  <c r="K13" i="16"/>
  <c r="L12" i="16"/>
  <c r="K12" i="16"/>
  <c r="L11" i="16"/>
  <c r="K11" i="16"/>
  <c r="L10" i="16"/>
  <c r="K10" i="16"/>
  <c r="L9" i="16"/>
  <c r="K9" i="16"/>
  <c r="L8" i="16"/>
  <c r="K8" i="16"/>
  <c r="L7" i="16"/>
  <c r="K7" i="16"/>
  <c r="L6" i="16"/>
  <c r="K6" i="16"/>
  <c r="L5" i="16"/>
  <c r="K5" i="16"/>
  <c r="L43" i="15"/>
  <c r="K43" i="15"/>
  <c r="L42" i="15"/>
  <c r="K42" i="15"/>
  <c r="L41" i="15"/>
  <c r="K41" i="15"/>
  <c r="L40" i="15"/>
  <c r="K40" i="15"/>
  <c r="L39" i="15"/>
  <c r="K39" i="15"/>
  <c r="L38" i="15"/>
  <c r="K38" i="15"/>
  <c r="L37" i="15"/>
  <c r="K37" i="15"/>
  <c r="L36" i="15"/>
  <c r="K36" i="15"/>
  <c r="L35" i="15"/>
  <c r="K35" i="15"/>
  <c r="L34" i="15"/>
  <c r="K34" i="15"/>
  <c r="L33" i="15"/>
  <c r="K33" i="15"/>
  <c r="L29" i="15"/>
  <c r="K29" i="15"/>
  <c r="L28" i="15"/>
  <c r="K28" i="15"/>
  <c r="L27" i="15"/>
  <c r="K27" i="15"/>
  <c r="L26" i="15"/>
  <c r="K26" i="15"/>
  <c r="L25" i="15"/>
  <c r="K25" i="15"/>
  <c r="L24" i="15"/>
  <c r="K24" i="15"/>
  <c r="L23" i="15"/>
  <c r="K23" i="15"/>
  <c r="L22" i="15"/>
  <c r="K22" i="15"/>
  <c r="L21" i="15"/>
  <c r="K21" i="15"/>
  <c r="L20" i="15"/>
  <c r="K20" i="15"/>
  <c r="L19" i="15"/>
  <c r="K19" i="15"/>
  <c r="L15" i="15"/>
  <c r="K15" i="15"/>
  <c r="L14" i="15"/>
  <c r="K14" i="15"/>
  <c r="L13" i="15"/>
  <c r="K13" i="15"/>
  <c r="L12" i="15"/>
  <c r="K12" i="15"/>
  <c r="L11" i="15"/>
  <c r="K11" i="15"/>
  <c r="L10" i="15"/>
  <c r="K10" i="15"/>
  <c r="L9" i="15"/>
  <c r="K9" i="15"/>
  <c r="L8" i="15"/>
  <c r="K8" i="15"/>
  <c r="L7" i="15"/>
  <c r="K7" i="15"/>
  <c r="L6" i="15"/>
  <c r="K6" i="15"/>
  <c r="L5" i="15"/>
  <c r="K5" i="15"/>
  <c r="L43" i="14"/>
  <c r="K43" i="14"/>
  <c r="L42" i="14"/>
  <c r="K42" i="14"/>
  <c r="L41" i="14"/>
  <c r="K41" i="14"/>
  <c r="L40" i="14"/>
  <c r="K40" i="14"/>
  <c r="L39" i="14"/>
  <c r="K39" i="14"/>
  <c r="L38" i="14"/>
  <c r="K38" i="14"/>
  <c r="L37" i="14"/>
  <c r="K37" i="14"/>
  <c r="L36" i="14"/>
  <c r="K36" i="14"/>
  <c r="L35" i="14"/>
  <c r="K35" i="14"/>
  <c r="L34" i="14"/>
  <c r="K34" i="14"/>
  <c r="L33" i="14"/>
  <c r="K33" i="14"/>
  <c r="L29" i="14"/>
  <c r="K29" i="14"/>
  <c r="L28" i="14"/>
  <c r="K28" i="14"/>
  <c r="L27" i="14"/>
  <c r="K27" i="14"/>
  <c r="L26" i="14"/>
  <c r="K26" i="14"/>
  <c r="L25" i="14"/>
  <c r="K25" i="14"/>
  <c r="L24" i="14"/>
  <c r="K24" i="14"/>
  <c r="L23" i="14"/>
  <c r="K23" i="14"/>
  <c r="L22" i="14"/>
  <c r="K22" i="14"/>
  <c r="L21" i="14"/>
  <c r="K21" i="14"/>
  <c r="L20" i="14"/>
  <c r="K20" i="14"/>
  <c r="L19" i="14"/>
  <c r="K19" i="14"/>
  <c r="L15" i="14"/>
  <c r="K15" i="14"/>
  <c r="L14" i="14"/>
  <c r="K14" i="14"/>
  <c r="L13" i="14"/>
  <c r="K13" i="14"/>
  <c r="L12" i="14"/>
  <c r="K12" i="14"/>
  <c r="L11" i="14"/>
  <c r="K11" i="14"/>
  <c r="L10" i="14"/>
  <c r="K10" i="14"/>
  <c r="L9" i="14"/>
  <c r="K9" i="14"/>
  <c r="L8" i="14"/>
  <c r="K8" i="14"/>
  <c r="L7" i="14"/>
  <c r="K7" i="14"/>
  <c r="L6" i="14"/>
  <c r="K6" i="14"/>
  <c r="L5" i="14"/>
  <c r="K5" i="14"/>
  <c r="L43" i="13"/>
  <c r="K43" i="13"/>
  <c r="L42" i="13"/>
  <c r="K42" i="13"/>
  <c r="L41" i="13"/>
  <c r="K41" i="13"/>
  <c r="L40" i="13"/>
  <c r="K40" i="13"/>
  <c r="L39" i="13"/>
  <c r="K39" i="13"/>
  <c r="L38" i="13"/>
  <c r="K38" i="13"/>
  <c r="L37" i="13"/>
  <c r="K37" i="13"/>
  <c r="L36" i="13"/>
  <c r="K36" i="13"/>
  <c r="L35" i="13"/>
  <c r="K35" i="13"/>
  <c r="L34" i="13"/>
  <c r="K34" i="13"/>
  <c r="L33" i="13"/>
  <c r="K33" i="13"/>
  <c r="L29" i="13"/>
  <c r="K29" i="13"/>
  <c r="L28" i="13"/>
  <c r="K28" i="13"/>
  <c r="L27" i="13"/>
  <c r="K27" i="13"/>
  <c r="L26" i="13"/>
  <c r="K26" i="13"/>
  <c r="L25" i="13"/>
  <c r="K25" i="13"/>
  <c r="L24" i="13"/>
  <c r="K24" i="13"/>
  <c r="L23" i="13"/>
  <c r="K23" i="13"/>
  <c r="L22" i="13"/>
  <c r="K22" i="13"/>
  <c r="L21" i="13"/>
  <c r="K21" i="13"/>
  <c r="L20" i="13"/>
  <c r="K20" i="13"/>
  <c r="L19" i="13"/>
  <c r="K19" i="13"/>
  <c r="L15" i="13"/>
  <c r="K15" i="13"/>
  <c r="L14" i="13"/>
  <c r="K14" i="13"/>
  <c r="L13" i="13"/>
  <c r="K13" i="13"/>
  <c r="L12" i="13"/>
  <c r="K12" i="13"/>
  <c r="L11" i="13"/>
  <c r="K11" i="13"/>
  <c r="L10" i="13"/>
  <c r="K10" i="13"/>
  <c r="L9" i="13"/>
  <c r="K9" i="13"/>
  <c r="L8" i="13"/>
  <c r="K8" i="13"/>
  <c r="L7" i="13"/>
  <c r="K7" i="13"/>
  <c r="L6" i="13"/>
  <c r="K6" i="13"/>
  <c r="L5" i="13"/>
  <c r="K5" i="13"/>
  <c r="L43" i="12"/>
  <c r="K43" i="12"/>
  <c r="L42" i="12"/>
  <c r="K42" i="12"/>
  <c r="L41" i="12"/>
  <c r="K41" i="12"/>
  <c r="L40" i="12"/>
  <c r="K40" i="12"/>
  <c r="L39" i="12"/>
  <c r="K39" i="12"/>
  <c r="L38" i="12"/>
  <c r="K38" i="12"/>
  <c r="L37" i="12"/>
  <c r="K37" i="12"/>
  <c r="L36" i="12"/>
  <c r="K36" i="12"/>
  <c r="L35" i="12"/>
  <c r="K35" i="12"/>
  <c r="L34" i="12"/>
  <c r="K34" i="12"/>
  <c r="L33" i="12"/>
  <c r="K33" i="12"/>
  <c r="L29" i="12"/>
  <c r="K29" i="12"/>
  <c r="L28" i="12"/>
  <c r="K28" i="12"/>
  <c r="L27" i="12"/>
  <c r="K27" i="12"/>
  <c r="L26" i="12"/>
  <c r="K26" i="12"/>
  <c r="L25" i="12"/>
  <c r="K25" i="12"/>
  <c r="L24" i="12"/>
  <c r="K24" i="12"/>
  <c r="L23" i="12"/>
  <c r="K23" i="12"/>
  <c r="L22" i="12"/>
  <c r="K22" i="12"/>
  <c r="L21" i="12"/>
  <c r="K21" i="12"/>
  <c r="L20" i="12"/>
  <c r="K20" i="12"/>
  <c r="L19" i="12"/>
  <c r="K19" i="12"/>
  <c r="L15" i="12"/>
  <c r="K15" i="12"/>
  <c r="L14" i="12"/>
  <c r="K14" i="12"/>
  <c r="L13" i="12"/>
  <c r="K13" i="12"/>
  <c r="L12" i="12"/>
  <c r="K12" i="12"/>
  <c r="L11" i="12"/>
  <c r="K11" i="12"/>
  <c r="L10" i="12"/>
  <c r="K10" i="12"/>
  <c r="L9" i="12"/>
  <c r="K9" i="12"/>
  <c r="L8" i="12"/>
  <c r="K8" i="12"/>
  <c r="L7" i="12"/>
  <c r="K7" i="12"/>
  <c r="L6" i="12"/>
  <c r="K6" i="12"/>
  <c r="L5" i="12"/>
  <c r="K5" i="12"/>
  <c r="L43" i="11"/>
  <c r="K43" i="11"/>
  <c r="L42" i="11"/>
  <c r="K42" i="11"/>
  <c r="L41" i="11"/>
  <c r="K41" i="11"/>
  <c r="L40" i="11"/>
  <c r="K40" i="11"/>
  <c r="L39" i="11"/>
  <c r="K39" i="11"/>
  <c r="L38" i="11"/>
  <c r="K38" i="11"/>
  <c r="L37" i="11"/>
  <c r="K37" i="11"/>
  <c r="L36" i="11"/>
  <c r="K36" i="11"/>
  <c r="L35" i="11"/>
  <c r="K35" i="11"/>
  <c r="L34" i="11"/>
  <c r="K34" i="11"/>
  <c r="L33" i="11"/>
  <c r="K33" i="11"/>
  <c r="L29" i="11"/>
  <c r="K29" i="11"/>
  <c r="L28" i="11"/>
  <c r="K28" i="11"/>
  <c r="L27" i="11"/>
  <c r="K27" i="11"/>
  <c r="L26" i="11"/>
  <c r="K26" i="11"/>
  <c r="L25" i="11"/>
  <c r="K25" i="11"/>
  <c r="L24" i="11"/>
  <c r="K24" i="11"/>
  <c r="L23" i="11"/>
  <c r="K23" i="11"/>
  <c r="L22" i="11"/>
  <c r="K22" i="11"/>
  <c r="L21" i="11"/>
  <c r="K21" i="11"/>
  <c r="L20" i="11"/>
  <c r="K20" i="11"/>
  <c r="L19" i="11"/>
  <c r="K19" i="11"/>
  <c r="L15" i="11"/>
  <c r="K15" i="11"/>
  <c r="L14" i="11"/>
  <c r="K14" i="11"/>
  <c r="L13" i="1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43" i="10"/>
  <c r="K43" i="10"/>
  <c r="L42" i="10"/>
  <c r="K42" i="10"/>
  <c r="L41" i="10"/>
  <c r="K41" i="10"/>
  <c r="L40" i="10"/>
  <c r="K40" i="10"/>
  <c r="L39" i="10"/>
  <c r="K39" i="10"/>
  <c r="L38" i="10"/>
  <c r="K38" i="10"/>
  <c r="L37" i="10"/>
  <c r="K37" i="10"/>
  <c r="L36" i="10"/>
  <c r="K36" i="10"/>
  <c r="L35" i="10"/>
  <c r="K35" i="10"/>
  <c r="L34" i="10"/>
  <c r="K34" i="10"/>
  <c r="L33" i="10"/>
  <c r="K33" i="10"/>
  <c r="L29" i="10"/>
  <c r="K29" i="10"/>
  <c r="L28" i="10"/>
  <c r="K28" i="10"/>
  <c r="L27" i="10"/>
  <c r="K27" i="10"/>
  <c r="L26" i="10"/>
  <c r="K26" i="10"/>
  <c r="L25" i="10"/>
  <c r="K25" i="10"/>
  <c r="L24" i="10"/>
  <c r="K24" i="10"/>
  <c r="L23" i="10"/>
  <c r="K23" i="10"/>
  <c r="L22" i="10"/>
  <c r="K22" i="10"/>
  <c r="L21" i="10"/>
  <c r="K21" i="10"/>
  <c r="L20" i="10"/>
  <c r="K20" i="10"/>
  <c r="L19" i="10"/>
  <c r="K19" i="10"/>
  <c r="L15" i="10"/>
  <c r="K15" i="10"/>
  <c r="L14" i="10"/>
  <c r="K14" i="10"/>
  <c r="L13" i="10"/>
  <c r="K13" i="10"/>
  <c r="L12" i="10"/>
  <c r="K12" i="10"/>
  <c r="L11" i="10"/>
  <c r="K11" i="10"/>
  <c r="L10" i="10"/>
  <c r="K10" i="10"/>
  <c r="L9" i="10"/>
  <c r="K9" i="10"/>
  <c r="L8" i="10"/>
  <c r="K8" i="10"/>
  <c r="L7" i="10"/>
  <c r="K7" i="10"/>
  <c r="L6" i="10"/>
  <c r="K6" i="10"/>
  <c r="L5" i="10"/>
  <c r="K5" i="10"/>
  <c r="L43" i="9"/>
  <c r="K43" i="9"/>
  <c r="L42" i="9"/>
  <c r="K42" i="9"/>
  <c r="L41" i="9"/>
  <c r="K41" i="9"/>
  <c r="L40" i="9"/>
  <c r="K40" i="9"/>
  <c r="L39" i="9"/>
  <c r="K39" i="9"/>
  <c r="L38" i="9"/>
  <c r="K38" i="9"/>
  <c r="L37" i="9"/>
  <c r="K37" i="9"/>
  <c r="L36" i="9"/>
  <c r="K36" i="9"/>
  <c r="L35" i="9"/>
  <c r="K35" i="9"/>
  <c r="L34" i="9"/>
  <c r="K34" i="9"/>
  <c r="L33" i="9"/>
  <c r="K33" i="9"/>
  <c r="L29" i="9"/>
  <c r="K29" i="9"/>
  <c r="L28" i="9"/>
  <c r="K28" i="9"/>
  <c r="L27" i="9"/>
  <c r="K27" i="9"/>
  <c r="L26" i="9"/>
  <c r="K26" i="9"/>
  <c r="L25" i="9"/>
  <c r="K25" i="9"/>
  <c r="L24" i="9"/>
  <c r="K24" i="9"/>
  <c r="L23" i="9"/>
  <c r="K23" i="9"/>
  <c r="L22" i="9"/>
  <c r="K22" i="9"/>
  <c r="L21" i="9"/>
  <c r="K21" i="9"/>
  <c r="L20" i="9"/>
  <c r="K20" i="9"/>
  <c r="L19" i="9"/>
  <c r="K19" i="9"/>
  <c r="L15" i="9"/>
  <c r="K15" i="9"/>
  <c r="L14" i="9"/>
  <c r="K14" i="9"/>
  <c r="L13" i="9"/>
  <c r="K13" i="9"/>
  <c r="L12" i="9"/>
  <c r="K12" i="9"/>
  <c r="L11" i="9"/>
  <c r="K11" i="9"/>
  <c r="L10" i="9"/>
  <c r="K10" i="9"/>
  <c r="L9" i="9"/>
  <c r="K9" i="9"/>
  <c r="L8" i="9"/>
  <c r="K8" i="9"/>
  <c r="L7" i="9"/>
  <c r="K7" i="9"/>
  <c r="L6" i="9"/>
  <c r="K6" i="9"/>
  <c r="L5" i="9"/>
  <c r="K5" i="9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5" i="7"/>
  <c r="K35" i="7"/>
  <c r="L34" i="7"/>
  <c r="K34" i="7"/>
  <c r="L33" i="7"/>
  <c r="K33" i="7"/>
  <c r="L29" i="7"/>
  <c r="K29" i="7"/>
  <c r="L28" i="7"/>
  <c r="K28" i="7"/>
  <c r="L27" i="7"/>
  <c r="K27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5" i="7"/>
  <c r="K15" i="7"/>
  <c r="L14" i="7"/>
  <c r="K14" i="7"/>
  <c r="L13" i="7"/>
  <c r="K13" i="7"/>
  <c r="L12" i="7"/>
  <c r="K12" i="7"/>
  <c r="L11" i="7"/>
  <c r="K11" i="7"/>
  <c r="L10" i="7"/>
  <c r="K10" i="7"/>
  <c r="L9" i="7"/>
  <c r="K9" i="7"/>
  <c r="L8" i="7"/>
  <c r="K8" i="7"/>
  <c r="L7" i="7"/>
  <c r="K7" i="7"/>
  <c r="L6" i="7"/>
  <c r="K6" i="7"/>
  <c r="L5" i="7"/>
  <c r="K5" i="7"/>
  <c r="L43" i="6"/>
  <c r="K43" i="6"/>
  <c r="L42" i="6"/>
  <c r="K42" i="6"/>
  <c r="L41" i="6"/>
  <c r="K41" i="6"/>
  <c r="L40" i="6"/>
  <c r="K40" i="6"/>
  <c r="L39" i="6"/>
  <c r="K39" i="6"/>
  <c r="L38" i="6"/>
  <c r="K38" i="6"/>
  <c r="L37" i="6"/>
  <c r="K37" i="6"/>
  <c r="L36" i="6"/>
  <c r="K36" i="6"/>
  <c r="L35" i="6"/>
  <c r="K35" i="6"/>
  <c r="L34" i="6"/>
  <c r="K34" i="6"/>
  <c r="L33" i="6"/>
  <c r="K33" i="6"/>
  <c r="L29" i="6"/>
  <c r="K29" i="6"/>
  <c r="L28" i="6"/>
  <c r="K28" i="6"/>
  <c r="L27" i="6"/>
  <c r="K27" i="6"/>
  <c r="L26" i="6"/>
  <c r="K26" i="6"/>
  <c r="L25" i="6"/>
  <c r="K25" i="6"/>
  <c r="L24" i="6"/>
  <c r="K24" i="6"/>
  <c r="L23" i="6"/>
  <c r="K23" i="6"/>
  <c r="L22" i="6"/>
  <c r="K22" i="6"/>
  <c r="L21" i="6"/>
  <c r="K21" i="6"/>
  <c r="L20" i="6"/>
  <c r="K20" i="6"/>
  <c r="L19" i="6"/>
  <c r="K19" i="6"/>
  <c r="L15" i="6"/>
  <c r="K15" i="6"/>
  <c r="L14" i="6"/>
  <c r="K14" i="6"/>
  <c r="L13" i="6"/>
  <c r="K13" i="6"/>
  <c r="L12" i="6"/>
  <c r="K12" i="6"/>
  <c r="L11" i="6"/>
  <c r="K11" i="6"/>
  <c r="L10" i="6"/>
  <c r="K10" i="6"/>
  <c r="L9" i="6"/>
  <c r="K9" i="6"/>
  <c r="L8" i="6"/>
  <c r="K8" i="6"/>
  <c r="L7" i="6"/>
  <c r="K7" i="6"/>
  <c r="L6" i="6"/>
  <c r="K6" i="6"/>
  <c r="L5" i="6"/>
  <c r="K5" i="6"/>
  <c r="L43" i="4"/>
  <c r="K43" i="4"/>
  <c r="L42" i="4"/>
  <c r="K42" i="4"/>
  <c r="L41" i="4"/>
  <c r="K41" i="4"/>
  <c r="L40" i="4"/>
  <c r="K40" i="4"/>
  <c r="L39" i="4"/>
  <c r="K39" i="4"/>
  <c r="L38" i="4"/>
  <c r="K38" i="4"/>
  <c r="L37" i="4"/>
  <c r="K37" i="4"/>
  <c r="L36" i="4"/>
  <c r="K36" i="4"/>
  <c r="L35" i="4"/>
  <c r="K35" i="4"/>
  <c r="L34" i="4"/>
  <c r="K34" i="4"/>
  <c r="L33" i="4"/>
  <c r="K33" i="4"/>
  <c r="L29" i="4"/>
  <c r="K29" i="4"/>
  <c r="L28" i="4"/>
  <c r="K28" i="4"/>
  <c r="L27" i="4"/>
  <c r="K27" i="4"/>
  <c r="L26" i="4"/>
  <c r="K26" i="4"/>
  <c r="L25" i="4"/>
  <c r="K25" i="4"/>
  <c r="L24" i="4"/>
  <c r="K24" i="4"/>
  <c r="L23" i="4"/>
  <c r="K23" i="4"/>
  <c r="L22" i="4"/>
  <c r="K22" i="4"/>
  <c r="L21" i="4"/>
  <c r="K21" i="4"/>
  <c r="L20" i="4"/>
  <c r="K20" i="4"/>
  <c r="L19" i="4"/>
  <c r="K19" i="4"/>
  <c r="K15" i="4"/>
  <c r="K14" i="4"/>
  <c r="K13" i="4"/>
  <c r="K12" i="4"/>
  <c r="K11" i="4"/>
  <c r="K10" i="4"/>
  <c r="K9" i="4"/>
  <c r="K8" i="4"/>
  <c r="L7" i="4"/>
  <c r="K7" i="4"/>
  <c r="L6" i="4"/>
  <c r="K6" i="4"/>
  <c r="L5" i="4"/>
  <c r="K5" i="4"/>
  <c r="L43" i="3"/>
  <c r="K43" i="3"/>
  <c r="L42" i="3"/>
  <c r="K42" i="3"/>
  <c r="L41" i="3"/>
  <c r="K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L5" i="3"/>
  <c r="K5" i="3"/>
</calcChain>
</file>

<file path=xl/sharedStrings.xml><?xml version="1.0" encoding="utf-8"?>
<sst xmlns="http://schemas.openxmlformats.org/spreadsheetml/2006/main" count="11233" uniqueCount="119">
  <si>
    <t xml:space="preserve">Evoluţia gradului de respectare a nivelurilor garantate ale indicatorilor de calitate </t>
  </si>
  <si>
    <t>Trim. II 2023</t>
  </si>
  <si>
    <t>Evoluţia gradului de respectare a nivelurilor garantate ale indicatorilor de calitate
 Trim. II 2023 / Trim. I 2023 **</t>
  </si>
  <si>
    <t>Variația gradului de respectare a nivelurilor garantate ale indicatorilor de calitate
 Trim. II 2023 vs. Trim. I 2023</t>
  </si>
  <si>
    <t>Denumirea indicatorului de calitate</t>
  </si>
  <si>
    <t>Indicator specific de performanță (%)</t>
  </si>
  <si>
    <t>Punctaj*</t>
  </si>
  <si>
    <t>Timpul mediu de raspuns</t>
  </si>
  <si>
    <t>U.M.</t>
  </si>
  <si>
    <t>IC1 - timpul de raspuns la o solicitare de transmitere a unei oferte de furnizare</t>
  </si>
  <si>
    <t>IC2 - timpul de raspuns la o solicitare de incheiere a unui contract de furnizare</t>
  </si>
  <si>
    <t>IC3 - timpul de raspuns la o solicitare de modificare/completare a unui contract de furnizare</t>
  </si>
  <si>
    <t>IC4 - timpul de raspuns la o solicitare referitoare la o factura emisa</t>
  </si>
  <si>
    <t>IC5 - timpul de raspuns la o sesizare referitoare la intreruperea/limitarea furnizarii la locul de consum, dupa caz, dispusa nejustificat de catre furnizor</t>
  </si>
  <si>
    <t>IC6 - timpul de transmitere catre OR a unei solicitari de reluare a furnizarii la locul de consum, a carei intrerupere/limitare a fost dispusa de catre furnizor</t>
  </si>
  <si>
    <t>IC7 - timpul de transmitere catre OR a unei solicitari primite al carei obiect este legat de domeniul de activitate al OR</t>
  </si>
  <si>
    <t>IC8 - timpul de transmitere catre solicitant a raspunsului primit de la OR</t>
  </si>
  <si>
    <t>IC9 - timpul de raspuns la o solicitare referitoare la procesul de schimbare a furnizorului</t>
  </si>
  <si>
    <t>IC10 - timpul de raspuns la o solicitare referitoare la activitatea de furnizare, alta decat cele prevazute expres in cadrul prezentului Standard</t>
  </si>
  <si>
    <t>IC11 - timpul de preluare a unui apel telefonic efectuat prin serviciul de telefonie (call center)</t>
  </si>
  <si>
    <t>Trim. III 2023</t>
  </si>
  <si>
    <t>Evoluţia gradului de respectare a nivelurilor garantate ale indicatorilor de calitate
 Trim. III 2023 / Trim. II 2023 **</t>
  </si>
  <si>
    <t>Variația gradului de respectare a nivelurilor garantate ale indicatorilor de calitate
 Trim. III 2023 vs. Trim. II 2023</t>
  </si>
  <si>
    <t>Trim. IV 2023</t>
  </si>
  <si>
    <t>Evoluţia gradului de respectare a nivelurilor garantate ale indicatorilor de calitate
 Trim. IV 2023 / Trim. III 2023 **</t>
  </si>
  <si>
    <t>Variația gradului de respectare a nivelurilor garantate ale indicatorilor de calitate
 Trim. IV 2023 vs. Trim. III 2023</t>
  </si>
  <si>
    <t>* În funcție de gradul de respectare a nivelurilor garantate ale indicatorilor de calitate, se acordă un punctaj pentru fiecare indicator specific de performanță, acesta notându-se cu puncte de la 1 la 5 (punctajul minim acordându-se pentru un grad de respectare de până la 49,99%, iar punctajul maxim acordându-se pentru un grad de respectare de peste 95%);
** Evoluţia gradului de respectare a nivelurilor garantate ale indicatorilor de calitate se determină ca raport între gradul de respectare a nivelului garantat al indicatorilor de calitate aferent a două trimestre consecutive (o valoare supraunitară reprezintă o evoluție pozitivă a gradului de respectare a unui IC, iar o valoare subunitară reprezintă o evoluție negativă a gradului de respectare a unui IC);</t>
  </si>
  <si>
    <t>Furnizor energie electrica:</t>
  </si>
  <si>
    <t>Zile</t>
  </si>
  <si>
    <t>Ore</t>
  </si>
  <si>
    <t>Minute</t>
  </si>
  <si>
    <t>A6 IMPEX</t>
  </si>
  <si>
    <t>ALIVE CAPITAL</t>
  </si>
  <si>
    <t>ALRO</t>
  </si>
  <si>
    <t>ANCHOR GRUP</t>
  </si>
  <si>
    <t>AXPO ENERGY ROMANIA</t>
  </si>
  <si>
    <t>C.E.T. ARAD</t>
  </si>
  <si>
    <t>C.E.T. GOVORA</t>
  </si>
  <si>
    <t>COOPERATIVADEENERGIE FURNIZARE</t>
  </si>
  <si>
    <t>COTROCENI PARK</t>
  </si>
  <si>
    <t>DACIA ENERGY SOLUTIONS</t>
  </si>
  <si>
    <t>E.ON ENERGIE ROMANIA</t>
  </si>
  <si>
    <t>EAST WIND FARM</t>
  </si>
  <si>
    <t>EFT FURNIZARE</t>
  </si>
  <si>
    <t>EGGER ROMANIA</t>
  </si>
  <si>
    <t>ELECTRIC PLANNERS</t>
  </si>
  <si>
    <t>ELECTRICA FURNIZARE</t>
  </si>
  <si>
    <t>ELECTRICOM</t>
  </si>
  <si>
    <t>Electrificare C.F.R.</t>
  </si>
  <si>
    <t>ELECTROCARBON</t>
  </si>
  <si>
    <t>ELECTROCENTRALE BUCURESTI</t>
  </si>
  <si>
    <t>ELECTROMAGNETICA</t>
  </si>
  <si>
    <t>ELSID</t>
  </si>
  <si>
    <t>ENERGY CORE DEVELOPMENT</t>
  </si>
  <si>
    <t>ENERGY DISTRIBUTION SERVICES</t>
  </si>
  <si>
    <t>ENERGY TECH ENTERA SRL</t>
  </si>
  <si>
    <t>ENGIE ROMANIA</t>
  </si>
  <si>
    <t>ENTREX SERVICES</t>
  </si>
  <si>
    <t>EOL ENERGY</t>
  </si>
  <si>
    <t>EYE MALL</t>
  </si>
  <si>
    <t>GETICA 95 COM</t>
  </si>
  <si>
    <t>FONDUL DE DEZVOLTARE S.C.E. CU RASPUNDERE LIMITATA</t>
  </si>
  <si>
    <t>GREEN VISION SEVEN</t>
  </si>
  <si>
    <t>GRENERG</t>
  </si>
  <si>
    <t>Hermes Energy International</t>
  </si>
  <si>
    <t>ICCO ENERG</t>
  </si>
  <si>
    <t>ICPE Electrocond Technologies</t>
  </si>
  <si>
    <t>INDUSTRIAL ENERGY</t>
  </si>
  <si>
    <t>Ingka Investments Renewable Energy Romania</t>
  </si>
  <si>
    <t>LUXTEN LIGHTING COMPANY</t>
  </si>
  <si>
    <t>MAZARINE ENERGY ROMANIA</t>
  </si>
  <si>
    <t>MET ROMANIA ENERGY</t>
  </si>
  <si>
    <t>MODERN CALOR</t>
  </si>
  <si>
    <t>MONSSON TRADING</t>
  </si>
  <si>
    <t>MVM Future Energy Technology</t>
  </si>
  <si>
    <t>NEXT ENERGY PARTNERS</t>
  </si>
  <si>
    <t>NOVA POWER &amp; GAS</t>
  </si>
  <si>
    <t>OMV PETROM</t>
  </si>
  <si>
    <t>Photovoltaic Green Project</t>
  </si>
  <si>
    <t>PLENERG</t>
  </si>
  <si>
    <t xml:space="preserve">PPC ENERGIE </t>
  </si>
  <si>
    <t>PPC ENERGIE MUNTENIA</t>
  </si>
  <si>
    <t>RENOVATIO TRADING</t>
  </si>
  <si>
    <t>PREMIER ENERGY</t>
  </si>
  <si>
    <t>RES ENERGY SOLUTIONS</t>
  </si>
  <si>
    <t>RESTART ENERGY ONE</t>
  </si>
  <si>
    <t>RULMENTI</t>
  </si>
  <si>
    <t>Societatea Complexul Energetic Oltenia</t>
  </si>
  <si>
    <t>SOCIETATEA DE PRODUCERE A ENERGIEI ELECTRICE IN HIDROCENTRALE  HIDROELECTRICA</t>
  </si>
  <si>
    <t>SOCIETATEA NATIONALA DE GAZE NATURALE " ROMGAZ "</t>
  </si>
  <si>
    <t>SOLPRIM</t>
  </si>
  <si>
    <t>TINMAR ENERGY</t>
  </si>
  <si>
    <t>TRANSENERGO COM</t>
  </si>
  <si>
    <t>TRANSENERGO MICROHIDRO</t>
  </si>
  <si>
    <t>UZINSIDER GENERAL CONTRACTOR</t>
  </si>
  <si>
    <t>VEOLIA ENERGIE ROMANIA</t>
  </si>
  <si>
    <t>Verbund Wind Power Romania</t>
  </si>
  <si>
    <t>WERK ENERGY</t>
  </si>
  <si>
    <t>RCS &amp; RDS</t>
  </si>
  <si>
    <t>Trim. I 2023</t>
  </si>
  <si>
    <t>TERMO PLOIEȘTI SRL</t>
  </si>
  <si>
    <t>În perioana ianuarie - mai 2023 nu a avut activitate de furnizare a energiei electrice la clienții finali</t>
  </si>
  <si>
    <t>Începând cu data de 01.06.2023 CET ARAD a încetat activitatea de furnizare a  energiei electrice clienților finali.</t>
  </si>
  <si>
    <t>BEST ENERGY SRL</t>
  </si>
  <si>
    <t>În perioana ianuarie - august 2023 nu a avut activitate de furnizare a energiei electrice la clienții finali</t>
  </si>
  <si>
    <t>PETROTEL LUKOIL SA</t>
  </si>
  <si>
    <t>SN NUCLEARELECTRICA SA</t>
  </si>
  <si>
    <t>CREST ENERGY SRL</t>
  </si>
  <si>
    <t>N/A</t>
  </si>
  <si>
    <t>VIENNA ENERGY FORȚA NATURALĂ SRL</t>
  </si>
  <si>
    <t>WAREHOUSE DE PAUW ROMÂNIA SRL</t>
  </si>
  <si>
    <t>VIMETCO MANAGEMENT ROMÂNIA SRL</t>
  </si>
  <si>
    <t>În perioana ianuarie - martie 2023 nu a avut activitate de furnizare a energiei electrice la clienții finali</t>
  </si>
  <si>
    <t>În perioana ianuarie - 15 decembrie 2023 nu a avut activitate de furnizare a energiei electrice la clienții finali</t>
  </si>
  <si>
    <t>CEZ VÂNZARE SA ( actual PREMIER ENERGY FURNIZARE SA)</t>
  </si>
  <si>
    <t>ROMELECTRO BUCUREȘTI SA</t>
  </si>
  <si>
    <t>AOT ENERGY SRL</t>
  </si>
  <si>
    <t>Începând cu data de 01.04.2023 a încetat activitatea de furnizare a  energiei electrice clienților finali.</t>
  </si>
  <si>
    <r>
      <t>Anexa 1</t>
    </r>
    <r>
      <rPr>
        <b/>
        <sz val="28"/>
        <color theme="1"/>
        <rFont val="Times New Roman"/>
        <family val="1"/>
      </rPr>
      <t xml:space="preserve"> – </t>
    </r>
    <r>
      <rPr>
        <b/>
        <i/>
        <sz val="28"/>
        <color theme="1"/>
        <rFont val="Times New Roman"/>
        <family val="1"/>
      </rPr>
      <t xml:space="preserve">„Evoluția gradului de respectare a nivelurilor garantate ale IC pentru 2023 – Energie Electrică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</si>
</sst>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[$-10409]0.00;\(0.00\)"/>
    <numFmt numFmtId="166" formatCode="[$-10409]0.00%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Aptos Narrow"/>
      <family val="2"/>
      <charset val="238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1"/>
      <color rgb="FF000000"/>
      <name val="Times New Roman"/>
      <family val="1"/>
    </font>
    <font>
      <b/>
      <sz val="14"/>
      <color theme="1"/>
      <name val="Times New Roman"/>
      <family val="1"/>
    </font>
    <font>
      <b/>
      <i/>
      <sz val="28"/>
      <color theme="1"/>
      <name val="Times New Roman"/>
      <family val="1"/>
    </font>
    <font>
      <b/>
      <sz val="2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5" fillId="2" borderId="10" xfId="0" applyFont="1" applyFill="1" applyBorder="1" applyAlignment="1">
      <alignment vertical="center"/>
    </xf>
    <xf numFmtId="10" fontId="5" fillId="2" borderId="11" xfId="1" applyNumberFormat="1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center" vertical="center"/>
    </xf>
    <xf numFmtId="4" fontId="5" fillId="2" borderId="12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164" fontId="4" fillId="2" borderId="15" xfId="0" applyNumberFormat="1" applyFont="1" applyFill="1" applyBorder="1" applyAlignment="1">
      <alignment horizontal="center" vertical="center"/>
    </xf>
    <xf numFmtId="10" fontId="5" fillId="2" borderId="15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4" fontId="5" fillId="2" borderId="17" xfId="0" applyNumberFormat="1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164" fontId="4" fillId="2" borderId="20" xfId="0" applyNumberFormat="1" applyFont="1" applyFill="1" applyBorder="1" applyAlignment="1">
      <alignment horizontal="center" vertical="center"/>
    </xf>
    <xf numFmtId="10" fontId="5" fillId="2" borderId="20" xfId="0" applyNumberFormat="1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4" fontId="7" fillId="0" borderId="17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0" fontId="7" fillId="0" borderId="11" xfId="1" applyNumberFormat="1" applyFont="1" applyFill="1" applyBorder="1" applyAlignment="1">
      <alignment horizontal="right" vertical="center"/>
    </xf>
    <xf numFmtId="10" fontId="5" fillId="0" borderId="11" xfId="1" applyNumberFormat="1" applyFont="1" applyFill="1" applyBorder="1" applyAlignment="1">
      <alignment horizontal="right" vertical="center"/>
    </xf>
    <xf numFmtId="0" fontId="5" fillId="0" borderId="17" xfId="0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4" fontId="7" fillId="2" borderId="17" xfId="0" applyNumberFormat="1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10" fontId="3" fillId="2" borderId="0" xfId="0" applyNumberFormat="1" applyFont="1" applyFill="1"/>
    <xf numFmtId="0" fontId="5" fillId="2" borderId="21" xfId="0" applyFont="1" applyFill="1" applyBorder="1" applyAlignment="1">
      <alignment vertical="center"/>
    </xf>
    <xf numFmtId="10" fontId="5" fillId="2" borderId="22" xfId="1" applyNumberFormat="1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/>
    </xf>
    <xf numFmtId="4" fontId="5" fillId="2" borderId="23" xfId="0" applyNumberFormat="1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10" fontId="5" fillId="2" borderId="9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8" fillId="2" borderId="0" xfId="0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0" fontId="5" fillId="2" borderId="0" xfId="1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0" fontId="5" fillId="2" borderId="0" xfId="0" applyNumberFormat="1" applyFont="1" applyFill="1" applyAlignment="1">
      <alignment horizontal="center" vertical="center"/>
    </xf>
    <xf numFmtId="0" fontId="6" fillId="0" borderId="26" xfId="0" applyFont="1" applyBorder="1" applyAlignment="1">
      <alignment horizontal="center" vertical="center" wrapText="1" readingOrder="1"/>
    </xf>
    <xf numFmtId="165" fontId="6" fillId="0" borderId="26" xfId="0" applyNumberFormat="1" applyFont="1" applyBorder="1" applyAlignment="1">
      <alignment horizontal="center" vertical="center" wrapText="1" readingOrder="1"/>
    </xf>
    <xf numFmtId="0" fontId="10" fillId="0" borderId="26" xfId="0" applyFont="1" applyBorder="1" applyAlignment="1">
      <alignment horizontal="center" vertical="center" wrapText="1" readingOrder="1"/>
    </xf>
    <xf numFmtId="165" fontId="10" fillId="0" borderId="26" xfId="0" applyNumberFormat="1" applyFont="1" applyBorder="1" applyAlignment="1">
      <alignment horizontal="center" vertical="center" wrapText="1" readingOrder="1"/>
    </xf>
    <xf numFmtId="166" fontId="6" fillId="0" borderId="26" xfId="0" applyNumberFormat="1" applyFont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 readingOrder="1"/>
    </xf>
    <xf numFmtId="0" fontId="6" fillId="0" borderId="28" xfId="0" applyFont="1" applyBorder="1" applyAlignment="1">
      <alignment horizontal="center" vertical="center" wrapText="1" readingOrder="1"/>
    </xf>
    <xf numFmtId="0" fontId="6" fillId="0" borderId="29" xfId="0" applyFont="1" applyBorder="1" applyAlignment="1">
      <alignment horizontal="center" vertical="center" wrapText="1" readingOrder="1"/>
    </xf>
    <xf numFmtId="165" fontId="6" fillId="0" borderId="30" xfId="0" applyNumberFormat="1" applyFont="1" applyBorder="1" applyAlignment="1">
      <alignment horizontal="center" vertical="center" wrapText="1" readingOrder="1"/>
    </xf>
    <xf numFmtId="0" fontId="6" fillId="0" borderId="30" xfId="0" applyFont="1" applyBorder="1" applyAlignment="1">
      <alignment horizontal="center" vertical="center" wrapText="1" readingOrder="1"/>
    </xf>
    <xf numFmtId="0" fontId="6" fillId="0" borderId="31" xfId="0" applyFont="1" applyBorder="1" applyAlignment="1">
      <alignment horizontal="center" vertical="center" wrapText="1" readingOrder="1"/>
    </xf>
    <xf numFmtId="0" fontId="5" fillId="6" borderId="32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 readingOrder="1"/>
    </xf>
    <xf numFmtId="0" fontId="5" fillId="5" borderId="32" xfId="0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 readingOrder="1"/>
    </xf>
    <xf numFmtId="0" fontId="10" fillId="0" borderId="28" xfId="0" applyFont="1" applyBorder="1" applyAlignment="1">
      <alignment horizontal="center" vertical="center" wrapText="1" readingOrder="1"/>
    </xf>
    <xf numFmtId="0" fontId="10" fillId="0" borderId="29" xfId="0" applyFont="1" applyBorder="1" applyAlignment="1">
      <alignment horizontal="center" vertical="center" wrapText="1" readingOrder="1"/>
    </xf>
    <xf numFmtId="165" fontId="10" fillId="0" borderId="30" xfId="0" applyNumberFormat="1" applyFont="1" applyBorder="1" applyAlignment="1">
      <alignment horizontal="center" vertical="center" wrapText="1" readingOrder="1"/>
    </xf>
    <xf numFmtId="0" fontId="10" fillId="0" borderId="31" xfId="0" applyFont="1" applyBorder="1" applyAlignment="1">
      <alignment horizontal="center" vertical="center" wrapText="1" readingOrder="1"/>
    </xf>
    <xf numFmtId="166" fontId="6" fillId="0" borderId="33" xfId="0" applyNumberFormat="1" applyFont="1" applyBorder="1" applyAlignment="1">
      <alignment horizontal="center" vertical="center" wrapText="1" readingOrder="1"/>
    </xf>
    <xf numFmtId="166" fontId="6" fillId="0" borderId="27" xfId="0" applyNumberFormat="1" applyFont="1" applyBorder="1" applyAlignment="1">
      <alignment horizontal="center" vertical="center" wrapText="1" readingOrder="1"/>
    </xf>
    <xf numFmtId="166" fontId="10" fillId="0" borderId="27" xfId="0" applyNumberFormat="1" applyFont="1" applyBorder="1" applyAlignment="1">
      <alignment horizontal="center" vertical="center" wrapText="1" readingOrder="1"/>
    </xf>
    <xf numFmtId="166" fontId="6" fillId="0" borderId="29" xfId="0" applyNumberFormat="1" applyFont="1" applyBorder="1" applyAlignment="1">
      <alignment horizontal="center" vertical="center" wrapText="1" readingOrder="1"/>
    </xf>
    <xf numFmtId="166" fontId="10" fillId="0" borderId="29" xfId="0" applyNumberFormat="1" applyFont="1" applyBorder="1" applyAlignment="1">
      <alignment horizontal="center" vertical="center" wrapText="1" readingOrder="1"/>
    </xf>
    <xf numFmtId="0" fontId="10" fillId="0" borderId="30" xfId="0" applyFont="1" applyBorder="1" applyAlignment="1">
      <alignment horizontal="center" vertical="center" wrapText="1" readingOrder="1"/>
    </xf>
    <xf numFmtId="166" fontId="6" fillId="0" borderId="34" xfId="0" applyNumberFormat="1" applyFont="1" applyBorder="1" applyAlignment="1">
      <alignment horizontal="center" vertical="center" wrapText="1" readingOrder="1"/>
    </xf>
    <xf numFmtId="0" fontId="3" fillId="2" borderId="35" xfId="0" applyFont="1" applyFill="1" applyBorder="1"/>
    <xf numFmtId="0" fontId="3" fillId="2" borderId="36" xfId="0" applyFont="1" applyFill="1" applyBorder="1"/>
    <xf numFmtId="0" fontId="3" fillId="2" borderId="37" xfId="0" applyFont="1" applyFill="1" applyBorder="1"/>
    <xf numFmtId="166" fontId="10" fillId="0" borderId="38" xfId="0" applyNumberFormat="1" applyFont="1" applyBorder="1" applyAlignment="1">
      <alignment horizontal="center" vertical="center" wrapText="1" readingOrder="1"/>
    </xf>
    <xf numFmtId="165" fontId="10" fillId="0" borderId="39" xfId="0" applyNumberFormat="1" applyFont="1" applyBorder="1" applyAlignment="1">
      <alignment horizontal="center" vertical="center" wrapText="1" readingOrder="1"/>
    </xf>
    <xf numFmtId="0" fontId="10" fillId="0" borderId="40" xfId="0" applyFont="1" applyBorder="1" applyAlignment="1">
      <alignment horizontal="center" vertical="center" wrapText="1" readingOrder="1"/>
    </xf>
    <xf numFmtId="4" fontId="6" fillId="0" borderId="26" xfId="0" applyNumberFormat="1" applyFont="1" applyBorder="1" applyAlignment="1">
      <alignment horizontal="center" vertical="center" wrapText="1" readingOrder="1"/>
    </xf>
    <xf numFmtId="4" fontId="6" fillId="0" borderId="30" xfId="0" applyNumberFormat="1" applyFont="1" applyBorder="1" applyAlignment="1">
      <alignment horizontal="center" vertical="center" wrapText="1" readingOrder="1"/>
    </xf>
    <xf numFmtId="10" fontId="6" fillId="0" borderId="27" xfId="0" applyNumberFormat="1" applyFont="1" applyBorder="1" applyAlignment="1">
      <alignment horizontal="center" vertical="center" wrapText="1" readingOrder="1"/>
    </xf>
    <xf numFmtId="10" fontId="6" fillId="0" borderId="29" xfId="0" applyNumberFormat="1" applyFont="1" applyBorder="1" applyAlignment="1">
      <alignment horizontal="center" vertical="center" wrapText="1" readingOrder="1"/>
    </xf>
    <xf numFmtId="10" fontId="10" fillId="0" borderId="27" xfId="0" applyNumberFormat="1" applyFont="1" applyBorder="1" applyAlignment="1">
      <alignment horizontal="center" vertical="center" wrapText="1" readingOrder="1"/>
    </xf>
    <xf numFmtId="10" fontId="10" fillId="0" borderId="29" xfId="0" applyNumberFormat="1" applyFont="1" applyBorder="1" applyAlignment="1">
      <alignment horizontal="center" vertical="center" wrapText="1" readingOrder="1"/>
    </xf>
    <xf numFmtId="4" fontId="10" fillId="0" borderId="26" xfId="0" applyNumberFormat="1" applyFont="1" applyBorder="1" applyAlignment="1">
      <alignment horizontal="center" vertical="center" wrapText="1" readingOrder="1"/>
    </xf>
    <xf numFmtId="4" fontId="10" fillId="0" borderId="30" xfId="0" applyNumberFormat="1" applyFont="1" applyBorder="1" applyAlignment="1">
      <alignment horizontal="center" vertical="center" wrapText="1" readingOrder="1"/>
    </xf>
    <xf numFmtId="2" fontId="5" fillId="2" borderId="12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7" fillId="2" borderId="17" xfId="0" applyNumberFormat="1" applyFont="1" applyFill="1" applyBorder="1" applyAlignment="1">
      <alignment horizontal="center" vertical="center"/>
    </xf>
    <xf numFmtId="2" fontId="5" fillId="2" borderId="23" xfId="0" applyNumberFormat="1" applyFont="1" applyFill="1" applyBorder="1" applyAlignment="1">
      <alignment horizontal="center" vertical="center"/>
    </xf>
    <xf numFmtId="0" fontId="11" fillId="2" borderId="41" xfId="0" applyFont="1" applyFill="1" applyBorder="1"/>
    <xf numFmtId="0" fontId="11" fillId="2" borderId="0" xfId="0" applyFont="1" applyFill="1"/>
    <xf numFmtId="0" fontId="5" fillId="0" borderId="0" xfId="0" applyFont="1" applyAlignment="1">
      <alignment horizontal="left" vertical="top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11" fillId="2" borderId="41" xfId="0" applyFont="1" applyFill="1" applyBorder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0" fillId="2" borderId="0" xfId="0" applyFill="1"/>
  </cellXfs>
  <cellStyles count="2">
    <cellStyle name="Normal" xfId="0" builtinId="0"/>
    <cellStyle name="Percent" xfId="1" builtinId="5"/>
  </cellStyles>
  <dxfs count="2054"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AF9DE-243B-46F3-8AC6-3BDC970628CA}">
  <sheetPr>
    <pageSetUpPr fitToPage="1"/>
  </sheetPr>
  <dimension ref="B2:L47"/>
  <sheetViews>
    <sheetView tabSelected="1" zoomScale="80" zoomScaleNormal="80" zoomScaleSheetLayoutView="80" workbookViewId="0"/>
  </sheetViews>
  <sheetFormatPr defaultColWidth="9.140625" defaultRowHeight="15" x14ac:dyDescent="0.25"/>
  <cols>
    <col min="1" max="1" width="3" style="152" customWidth="1"/>
    <col min="2" max="2" width="145.7109375" style="152" customWidth="1"/>
    <col min="3" max="3" width="12.28515625" style="152" customWidth="1"/>
    <col min="4" max="4" width="9.5703125" style="152" customWidth="1"/>
    <col min="5" max="5" width="8.85546875" style="152" customWidth="1"/>
    <col min="6" max="6" width="8.5703125" style="152" customWidth="1"/>
    <col min="7" max="7" width="12.7109375" style="152" customWidth="1"/>
    <col min="8" max="8" width="9.5703125" style="152" customWidth="1"/>
    <col min="9" max="9" width="9.140625" style="152"/>
    <col min="10" max="10" width="8.140625" style="152" customWidth="1"/>
    <col min="11" max="11" width="25.42578125" style="152" customWidth="1"/>
    <col min="12" max="12" width="23" style="152" customWidth="1"/>
    <col min="13" max="16384" width="9.140625" style="152"/>
  </cols>
  <sheetData>
    <row r="2" spans="2:12" ht="45" customHeight="1" x14ac:dyDescent="0.25">
      <c r="B2" s="151" t="s">
        <v>118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2:12" x14ac:dyDescent="0.25"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2:12" ht="83.25" customHeight="1" x14ac:dyDescent="0.25"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</row>
    <row r="5" spans="2:12" x14ac:dyDescent="0.25"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</row>
    <row r="6" spans="2:12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</row>
    <row r="7" spans="2:12" x14ac:dyDescent="0.25"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</row>
    <row r="8" spans="2:12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</row>
    <row r="9" spans="2:12" x14ac:dyDescent="0.25"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</row>
    <row r="10" spans="2:12" ht="15" customHeight="1" x14ac:dyDescent="0.25"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</row>
    <row r="11" spans="2:12" x14ac:dyDescent="0.25"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</row>
    <row r="12" spans="2:12" ht="15.75" customHeight="1" x14ac:dyDescent="0.25"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</row>
    <row r="13" spans="2:12" x14ac:dyDescent="0.25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</row>
    <row r="14" spans="2:12" x14ac:dyDescent="0.25"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</row>
    <row r="15" spans="2:12" x14ac:dyDescent="0.25"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</row>
    <row r="16" spans="2:12" x14ac:dyDescent="0.25"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</row>
    <row r="17" spans="2:12" x14ac:dyDescent="0.25"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</row>
    <row r="18" spans="2:12" ht="81.75" customHeight="1" x14ac:dyDescent="0.25"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</row>
    <row r="19" spans="2:12" x14ac:dyDescent="0.25"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</row>
    <row r="20" spans="2:12" x14ac:dyDescent="0.25"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</row>
    <row r="21" spans="2:12" x14ac:dyDescent="0.25"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</row>
    <row r="22" spans="2:12" x14ac:dyDescent="0.25"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</row>
    <row r="23" spans="2:12" x14ac:dyDescent="0.25"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</row>
    <row r="24" spans="2:12" ht="15" customHeight="1" x14ac:dyDescent="0.25"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</row>
    <row r="25" spans="2:12" x14ac:dyDescent="0.25"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</row>
    <row r="26" spans="2:12" ht="15.75" customHeight="1" x14ac:dyDescent="0.25"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</row>
    <row r="27" spans="2:12" x14ac:dyDescent="0.25"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</row>
    <row r="28" spans="2:12" x14ac:dyDescent="0.25"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</row>
    <row r="29" spans="2:12" x14ac:dyDescent="0.25"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</row>
    <row r="30" spans="2:12" x14ac:dyDescent="0.25"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</row>
    <row r="31" spans="2:12" x14ac:dyDescent="0.25"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</row>
    <row r="32" spans="2:12" ht="82.5" customHeight="1" x14ac:dyDescent="0.25"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</row>
    <row r="33" spans="2:12" x14ac:dyDescent="0.25"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</row>
    <row r="34" spans="2:12" x14ac:dyDescent="0.25"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</row>
    <row r="35" spans="2:12" x14ac:dyDescent="0.25"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</row>
    <row r="36" spans="2:12" x14ac:dyDescent="0.25"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</row>
    <row r="37" spans="2:12" x14ac:dyDescent="0.25"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</row>
    <row r="38" spans="2:12" ht="15" customHeight="1" x14ac:dyDescent="0.25"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</row>
    <row r="39" spans="2:12" x14ac:dyDescent="0.25"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</row>
    <row r="40" spans="2:12" ht="15.75" customHeight="1" x14ac:dyDescent="0.25"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</row>
    <row r="41" spans="2:12" x14ac:dyDescent="0.25"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</row>
    <row r="42" spans="2:12" x14ac:dyDescent="0.25"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</row>
    <row r="43" spans="2:12" x14ac:dyDescent="0.25"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</row>
    <row r="44" spans="2:12" ht="12.75" customHeight="1" x14ac:dyDescent="0.25"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</row>
    <row r="45" spans="2:12" ht="67.5" customHeight="1" x14ac:dyDescent="0.25"/>
    <row r="46" spans="2:12" ht="15" customHeight="1" x14ac:dyDescent="0.25"/>
    <row r="47" spans="2:12" ht="15" customHeight="1" x14ac:dyDescent="0.25"/>
  </sheetData>
  <sheetProtection algorithmName="SHA-512" hashValue="RdKJ2ICWdTQqONQdL+R3ajgU0dio/6fTKx4dhvYEnBe2A+pVEaCIi7C8IJPfpLuU2NAzljAK3vMXujDRIsuOcg==" saltValue="btOcZnPmEfGrQgUilcaIpQ==" spinCount="100000" sheet="1" objects="1" scenarios="1"/>
  <mergeCells count="1">
    <mergeCell ref="B2:L44"/>
  </mergeCells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FE58C-5ADF-46B9-AC55-EDCB1A7E569C}">
  <sheetPr codeName="Sheet2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31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0</v>
      </c>
      <c r="F5" s="78" t="s">
        <v>28</v>
      </c>
      <c r="G5" s="92">
        <v>1</v>
      </c>
      <c r="H5" s="49">
        <v>5</v>
      </c>
      <c r="I5" s="49">
        <v>3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92">
        <v>1</v>
      </c>
      <c r="D7" s="49">
        <v>5</v>
      </c>
      <c r="E7" s="49">
        <v>0</v>
      </c>
      <c r="F7" s="78" t="s">
        <v>28</v>
      </c>
      <c r="G7" s="92">
        <v>1</v>
      </c>
      <c r="H7" s="49">
        <v>5</v>
      </c>
      <c r="I7" s="49">
        <v>3</v>
      </c>
      <c r="J7" s="7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3</v>
      </c>
      <c r="F19" s="87" t="s">
        <v>28</v>
      </c>
      <c r="G19" s="86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3</v>
      </c>
      <c r="F21" s="87" t="s">
        <v>28</v>
      </c>
      <c r="G21" s="93">
        <v>1</v>
      </c>
      <c r="H21" s="51">
        <v>5</v>
      </c>
      <c r="I21" s="51">
        <v>3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77"/>
      <c r="D33" s="49">
        <v>0</v>
      </c>
      <c r="E33" s="49">
        <v>0</v>
      </c>
      <c r="F33" s="78" t="s">
        <v>28</v>
      </c>
      <c r="G33" s="77"/>
      <c r="H33" s="49">
        <v>0</v>
      </c>
      <c r="I33" s="49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3</v>
      </c>
      <c r="F35" s="78" t="s">
        <v>28</v>
      </c>
      <c r="G35" s="92">
        <v>1</v>
      </c>
      <c r="H35" s="49">
        <v>5</v>
      </c>
      <c r="I35" s="49">
        <v>2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vD54jkx0PIZ+3Zv9RMQJcoLh66R32bVB1kbgpH/kPqr4PkDoG8qtWKDeUZH/BpMrzSroI5HVZHNQdS1dVLyp+A==" saltValue="mItR34k+U4Kz58ZPZ/UZr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2053" priority="23">
      <formula>$K5&lt;1</formula>
    </cfRule>
    <cfRule type="expression" dxfId="2052" priority="24">
      <formula>$K5&gt;1</formula>
    </cfRule>
  </conditionalFormatting>
  <conditionalFormatting sqref="L5:L15">
    <cfRule type="expression" dxfId="2051" priority="20">
      <formula>$L5="evolutie negativa"</formula>
    </cfRule>
    <cfRule type="expression" dxfId="2050" priority="21">
      <formula>$L5=0</formula>
    </cfRule>
    <cfRule type="expression" dxfId="2049" priority="22">
      <formula>$L5="−"</formula>
    </cfRule>
    <cfRule type="expression" dxfId="2048" priority="26">
      <formula>$L5&lt;0</formula>
    </cfRule>
    <cfRule type="expression" dxfId="2047" priority="27">
      <formula>$K5&gt;0</formula>
    </cfRule>
  </conditionalFormatting>
  <conditionalFormatting sqref="L19:L20 L22:L30">
    <cfRule type="expression" dxfId="2046" priority="14">
      <formula>$K19&lt;1</formula>
    </cfRule>
    <cfRule type="expression" dxfId="2045" priority="15">
      <formula>$K19&gt;1</formula>
    </cfRule>
  </conditionalFormatting>
  <conditionalFormatting sqref="L19:L29">
    <cfRule type="expression" dxfId="2044" priority="18">
      <formula>$K19&gt;0</formula>
    </cfRule>
    <cfRule type="expression" dxfId="2043" priority="12">
      <formula>$L19=0</formula>
    </cfRule>
    <cfRule type="expression" dxfId="2042" priority="13">
      <formula>$L19="−"</formula>
    </cfRule>
    <cfRule type="expression" dxfId="2041" priority="17">
      <formula>$L19&lt;0</formula>
    </cfRule>
    <cfRule type="expression" dxfId="2040" priority="11">
      <formula>$L19="evolutie negativa"</formula>
    </cfRule>
  </conditionalFormatting>
  <conditionalFormatting sqref="L30 L44">
    <cfRule type="expression" dxfId="2039" priority="29">
      <formula>$L30="evolutie negativa"</formula>
    </cfRule>
    <cfRule type="expression" dxfId="2038" priority="30">
      <formula>$L30=0</formula>
    </cfRule>
    <cfRule type="expression" dxfId="2037" priority="31">
      <formula>$L30="−"</formula>
    </cfRule>
    <cfRule type="expression" dxfId="2036" priority="32">
      <formula>$L30&lt;0</formula>
    </cfRule>
    <cfRule type="expression" dxfId="2035" priority="33">
      <formula>$K30&gt;0</formula>
    </cfRule>
  </conditionalFormatting>
  <conditionalFormatting sqref="L33:L34 L36:L44">
    <cfRule type="expression" dxfId="2034" priority="5">
      <formula>$K33&lt;1</formula>
    </cfRule>
    <cfRule type="expression" dxfId="2033" priority="6">
      <formula>$K33&gt;1</formula>
    </cfRule>
  </conditionalFormatting>
  <conditionalFormatting sqref="L33:L43">
    <cfRule type="expression" dxfId="2032" priority="2">
      <formula>$L33="evolutie negativa"</formula>
    </cfRule>
    <cfRule type="expression" dxfId="2031" priority="3">
      <formula>$L33=0</formula>
    </cfRule>
    <cfRule type="expression" dxfId="2030" priority="4">
      <formula>$L33="−"</formula>
    </cfRule>
    <cfRule type="expression" dxfId="2029" priority="8">
      <formula>$L33&lt;0</formula>
    </cfRule>
    <cfRule type="expression" dxfId="2028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E9398DAD-D384-42B4-8901-FE5DED47DB0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CADFA731-88F2-430E-858D-C2E3565733B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2705607F-95E8-4220-9C53-E245F00D174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0C4CB1F2-4F55-4985-83DC-2C6DA05AA81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AD9A6F73-B130-4E8B-ADC0-37973185811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953A7D50-FE94-4B6E-A61E-5C856F5EFBA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147F9973-0E0B-47E5-8067-F43D97B46B7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0FA5D8EB-2ED5-4328-BD16-E0E966CD9A8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A9CB8-1F12-41AB-9260-940F1804F2F3}">
  <sheetPr codeName="Sheet3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32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3</v>
      </c>
      <c r="F5" s="78" t="s">
        <v>28</v>
      </c>
      <c r="G5" s="92">
        <v>1</v>
      </c>
      <c r="H5" s="49">
        <v>5</v>
      </c>
      <c r="I5" s="49">
        <v>1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5</v>
      </c>
      <c r="F6" s="78" t="s">
        <v>28</v>
      </c>
      <c r="G6" s="92">
        <v>1</v>
      </c>
      <c r="H6" s="49">
        <v>5</v>
      </c>
      <c r="I6" s="49">
        <v>1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0</v>
      </c>
      <c r="D7" s="49">
        <v>1</v>
      </c>
      <c r="E7" s="49">
        <v>0</v>
      </c>
      <c r="F7" s="78" t="s">
        <v>28</v>
      </c>
      <c r="G7" s="92">
        <v>1</v>
      </c>
      <c r="H7" s="49">
        <v>5</v>
      </c>
      <c r="I7" s="49">
        <v>1</v>
      </c>
      <c r="J7" s="78" t="s">
        <v>28</v>
      </c>
      <c r="K7" s="17" t="str">
        <f t="shared" ref="K7:K15" si="1">IF(C7="","−",IF(G7="","−",IFERROR(IF(G7/C7=0,0,G7/C7),"N/A")))</f>
        <v>N/A</v>
      </c>
      <c r="L7" s="18">
        <f t="shared" si="0"/>
        <v>1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1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92">
        <v>0</v>
      </c>
      <c r="D13" s="49">
        <v>1</v>
      </c>
      <c r="E13" s="49">
        <v>1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1</v>
      </c>
      <c r="F19" s="87" t="s">
        <v>28</v>
      </c>
      <c r="G19" s="93">
        <v>1</v>
      </c>
      <c r="H19" s="51">
        <v>5</v>
      </c>
      <c r="I19" s="51">
        <v>1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1</v>
      </c>
      <c r="F20" s="87" t="s">
        <v>28</v>
      </c>
      <c r="G20" s="93">
        <v>1</v>
      </c>
      <c r="H20" s="51">
        <v>5</v>
      </c>
      <c r="I20" s="51">
        <v>1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1</v>
      </c>
      <c r="F21" s="87" t="s">
        <v>28</v>
      </c>
      <c r="G21" s="93">
        <v>1</v>
      </c>
      <c r="H21" s="51">
        <v>5</v>
      </c>
      <c r="I21" s="51">
        <v>1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92">
        <v>1</v>
      </c>
      <c r="D33" s="49">
        <v>5</v>
      </c>
      <c r="E33" s="49">
        <v>1</v>
      </c>
      <c r="F33" s="78" t="s">
        <v>28</v>
      </c>
      <c r="G33" s="92">
        <v>1</v>
      </c>
      <c r="H33" s="49">
        <v>5</v>
      </c>
      <c r="I33" s="49">
        <v>3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1</v>
      </c>
      <c r="F34" s="78" t="s">
        <v>28</v>
      </c>
      <c r="G34" s="92">
        <v>1</v>
      </c>
      <c r="H34" s="49">
        <v>5</v>
      </c>
      <c r="I34" s="49">
        <v>2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1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ZXGjIqc+NzdJPRPTnB30XyvcHdZ2ub1Ds1hZ9S7xqqYb+yFuVM4FAi4Eng5DRRlHyJkQMbER5Fx6kzahdsJ16g==" saltValue="+s9JCZ0jCwRe9daZbpIQF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2027" priority="23">
      <formula>$K5&lt;1</formula>
    </cfRule>
    <cfRule type="expression" dxfId="2026" priority="24">
      <formula>$K5&gt;1</formula>
    </cfRule>
  </conditionalFormatting>
  <conditionalFormatting sqref="L5:L15">
    <cfRule type="expression" dxfId="2025" priority="20">
      <formula>$L5="evolutie negativa"</formula>
    </cfRule>
    <cfRule type="expression" dxfId="2024" priority="21">
      <formula>$L5=0</formula>
    </cfRule>
    <cfRule type="expression" dxfId="2023" priority="22">
      <formula>$L5="−"</formula>
    </cfRule>
    <cfRule type="expression" dxfId="2022" priority="26">
      <formula>$L5&lt;0</formula>
    </cfRule>
    <cfRule type="expression" dxfId="2021" priority="27">
      <formula>$K5&gt;0</formula>
    </cfRule>
  </conditionalFormatting>
  <conditionalFormatting sqref="L19:L20 L22:L30">
    <cfRule type="expression" dxfId="2020" priority="14">
      <formula>$K19&lt;1</formula>
    </cfRule>
    <cfRule type="expression" dxfId="2019" priority="15">
      <formula>$K19&gt;1</formula>
    </cfRule>
  </conditionalFormatting>
  <conditionalFormatting sqref="L19:L29">
    <cfRule type="expression" dxfId="2018" priority="18">
      <formula>$K19&gt;0</formula>
    </cfRule>
    <cfRule type="expression" dxfId="2017" priority="12">
      <formula>$L19=0</formula>
    </cfRule>
    <cfRule type="expression" dxfId="2016" priority="13">
      <formula>$L19="−"</formula>
    </cfRule>
    <cfRule type="expression" dxfId="2015" priority="17">
      <formula>$L19&lt;0</formula>
    </cfRule>
    <cfRule type="expression" dxfId="2014" priority="11">
      <formula>$L19="evolutie negativa"</formula>
    </cfRule>
  </conditionalFormatting>
  <conditionalFormatting sqref="L30 L44">
    <cfRule type="expression" dxfId="2013" priority="29">
      <formula>$L30="evolutie negativa"</formula>
    </cfRule>
    <cfRule type="expression" dxfId="2012" priority="30">
      <formula>$L30=0</formula>
    </cfRule>
    <cfRule type="expression" dxfId="2011" priority="31">
      <formula>$L30="−"</formula>
    </cfRule>
    <cfRule type="expression" dxfId="2010" priority="32">
      <formula>$L30&lt;0</formula>
    </cfRule>
    <cfRule type="expression" dxfId="2009" priority="33">
      <formula>$K30&gt;0</formula>
    </cfRule>
  </conditionalFormatting>
  <conditionalFormatting sqref="L33:L34 L36:L44">
    <cfRule type="expression" dxfId="2008" priority="5">
      <formula>$K33&lt;1</formula>
    </cfRule>
    <cfRule type="expression" dxfId="2007" priority="6">
      <formula>$K33&gt;1</formula>
    </cfRule>
  </conditionalFormatting>
  <conditionalFormatting sqref="L33:L43">
    <cfRule type="expression" dxfId="2006" priority="2">
      <formula>$L33="evolutie negativa"</formula>
    </cfRule>
    <cfRule type="expression" dxfId="2005" priority="3">
      <formula>$L33=0</formula>
    </cfRule>
    <cfRule type="expression" dxfId="2004" priority="4">
      <formula>$L33="−"</formula>
    </cfRule>
    <cfRule type="expression" dxfId="2003" priority="8">
      <formula>$L33&lt;0</formula>
    </cfRule>
    <cfRule type="expression" dxfId="2002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FA639E59-FFD5-48DC-B178-EE12071A770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A5B9D3C1-9E3A-4597-BA9D-02137358586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6BA7DDBB-1992-4619-8B65-8B3BF2EB7BE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234ABAF6-A97D-4367-A1D1-A7CFEBF6EBC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102ABD1D-BFE4-4978-9475-468993294B7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932C0DF-F342-4F16-8ECE-7BF5E2D6383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91AFA4E5-A752-48E8-87C9-A15A3A10993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7716D5C-F129-4B05-8F93-1C2630F28E0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1EB02-D820-4104-9896-15C5B6AF6958}">
  <sheetPr codeName="Sheet5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33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0</v>
      </c>
      <c r="F5" s="78" t="s">
        <v>28</v>
      </c>
      <c r="G5" s="92">
        <v>1</v>
      </c>
      <c r="H5" s="49">
        <v>5</v>
      </c>
      <c r="I5" s="49">
        <v>0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0</v>
      </c>
      <c r="F19" s="87" t="s">
        <v>28</v>
      </c>
      <c r="G19" s="86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77"/>
      <c r="D33" s="49">
        <v>0</v>
      </c>
      <c r="E33" s="49">
        <v>0</v>
      </c>
      <c r="F33" s="78" t="s">
        <v>28</v>
      </c>
      <c r="G33" s="92">
        <v>1</v>
      </c>
      <c r="H33" s="49">
        <v>5</v>
      </c>
      <c r="I33" s="49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RVzCqXyrBlMmVwLiTl7BdHqIsFBl4eyKdDCqhVmHL6pdA8gYwAclCS2QU83wZtqw2LGMKtA96LV4t0GxG27KsA==" saltValue="k7HVGXUWZKgQnAEyFKSKa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2001" priority="23">
      <formula>$K5&lt;1</formula>
    </cfRule>
    <cfRule type="expression" dxfId="2000" priority="24">
      <formula>$K5&gt;1</formula>
    </cfRule>
  </conditionalFormatting>
  <conditionalFormatting sqref="L5:L15">
    <cfRule type="expression" dxfId="1999" priority="20">
      <formula>$L5="evolutie negativa"</formula>
    </cfRule>
    <cfRule type="expression" dxfId="1998" priority="21">
      <formula>$L5=0</formula>
    </cfRule>
    <cfRule type="expression" dxfId="1997" priority="22">
      <formula>$L5="−"</formula>
    </cfRule>
    <cfRule type="expression" dxfId="1996" priority="26">
      <formula>$L5&lt;0</formula>
    </cfRule>
    <cfRule type="expression" dxfId="1995" priority="27">
      <formula>$K5&gt;0</formula>
    </cfRule>
  </conditionalFormatting>
  <conditionalFormatting sqref="L19:L20 L22:L30">
    <cfRule type="expression" dxfId="1994" priority="14">
      <formula>$K19&lt;1</formula>
    </cfRule>
    <cfRule type="expression" dxfId="1993" priority="15">
      <formula>$K19&gt;1</formula>
    </cfRule>
  </conditionalFormatting>
  <conditionalFormatting sqref="L19:L29">
    <cfRule type="expression" dxfId="1992" priority="18">
      <formula>$K19&gt;0</formula>
    </cfRule>
    <cfRule type="expression" dxfId="1991" priority="12">
      <formula>$L19=0</formula>
    </cfRule>
    <cfRule type="expression" dxfId="1990" priority="13">
      <formula>$L19="−"</formula>
    </cfRule>
    <cfRule type="expression" dxfId="1989" priority="17">
      <formula>$L19&lt;0</formula>
    </cfRule>
    <cfRule type="expression" dxfId="1988" priority="11">
      <formula>$L19="evolutie negativa"</formula>
    </cfRule>
  </conditionalFormatting>
  <conditionalFormatting sqref="L30 L44">
    <cfRule type="expression" dxfId="1987" priority="29">
      <formula>$L30="evolutie negativa"</formula>
    </cfRule>
    <cfRule type="expression" dxfId="1986" priority="30">
      <formula>$L30=0</formula>
    </cfRule>
    <cfRule type="expression" dxfId="1985" priority="31">
      <formula>$L30="−"</formula>
    </cfRule>
    <cfRule type="expression" dxfId="1984" priority="32">
      <formula>$L30&lt;0</formula>
    </cfRule>
    <cfRule type="expression" dxfId="1983" priority="33">
      <formula>$K30&gt;0</formula>
    </cfRule>
  </conditionalFormatting>
  <conditionalFormatting sqref="L33:L34 L36:L44">
    <cfRule type="expression" dxfId="1982" priority="5">
      <formula>$K33&lt;1</formula>
    </cfRule>
    <cfRule type="expression" dxfId="1981" priority="6">
      <formula>$K33&gt;1</formula>
    </cfRule>
  </conditionalFormatting>
  <conditionalFormatting sqref="L33:L43">
    <cfRule type="expression" dxfId="1980" priority="2">
      <formula>$L33="evolutie negativa"</formula>
    </cfRule>
    <cfRule type="expression" dxfId="1979" priority="3">
      <formula>$L33=0</formula>
    </cfRule>
    <cfRule type="expression" dxfId="1978" priority="4">
      <formula>$L33="−"</formula>
    </cfRule>
    <cfRule type="expression" dxfId="1977" priority="8">
      <formula>$L33&lt;0</formula>
    </cfRule>
    <cfRule type="expression" dxfId="1976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1C64E6E8-2F8A-495D-BEB3-E97EC843C77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58273379-7932-4C49-99D2-F49B0519F7C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5CDB500D-86C0-4BBD-8275-B292D72ED76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1812DE33-0ECA-4AA4-8C18-30E5511432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12B06627-F59A-4857-8EE6-708F690283A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E983FF1-66F3-4ED7-A343-AEAE35C70B7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2A850F41-DD66-4083-9878-70B239FEC33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48F6C909-7CBF-446C-93C9-26F8135CD62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9C60B-1F3C-4DC6-B3F4-4CA52DA8BFBC}">
  <sheetPr codeName="Sheet6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34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77"/>
      <c r="D5" s="49">
        <v>0</v>
      </c>
      <c r="E5" s="49">
        <v>0</v>
      </c>
      <c r="F5" s="78" t="s">
        <v>28</v>
      </c>
      <c r="G5" s="92">
        <v>1</v>
      </c>
      <c r="H5" s="49">
        <v>5</v>
      </c>
      <c r="I5" s="49">
        <v>6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92">
        <v>1</v>
      </c>
      <c r="D6" s="49">
        <v>5</v>
      </c>
      <c r="E6" s="49">
        <v>3</v>
      </c>
      <c r="F6" s="78" t="s">
        <v>28</v>
      </c>
      <c r="G6" s="92">
        <v>1</v>
      </c>
      <c r="H6" s="49">
        <v>5</v>
      </c>
      <c r="I6" s="49">
        <v>3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92">
        <v>1</v>
      </c>
      <c r="D8" s="49">
        <v>5</v>
      </c>
      <c r="E8" s="49">
        <v>2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6</v>
      </c>
      <c r="F19" s="87" t="s">
        <v>28</v>
      </c>
      <c r="G19" s="86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3</v>
      </c>
      <c r="F20" s="87" t="s">
        <v>28</v>
      </c>
      <c r="G20" s="93">
        <v>1</v>
      </c>
      <c r="H20" s="51">
        <v>5</v>
      </c>
      <c r="I20" s="51">
        <v>3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93">
        <v>1</v>
      </c>
      <c r="H22" s="51">
        <v>5</v>
      </c>
      <c r="I22" s="51">
        <v>2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77"/>
      <c r="D33" s="49">
        <v>0</v>
      </c>
      <c r="E33" s="49">
        <v>0</v>
      </c>
      <c r="F33" s="78" t="s">
        <v>28</v>
      </c>
      <c r="G33" s="92">
        <v>1</v>
      </c>
      <c r="H33" s="49">
        <v>5</v>
      </c>
      <c r="I33" s="49">
        <v>5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3</v>
      </c>
      <c r="F34" s="78" t="s">
        <v>28</v>
      </c>
      <c r="G34" s="92">
        <v>1</v>
      </c>
      <c r="H34" s="49">
        <v>5</v>
      </c>
      <c r="I34" s="49">
        <v>3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2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nnu09JYKykcSGP7rM2cXhBfm3WRfAkyJa+KLQK19RhJZguoVNAKEuoEG0QIOBlBAyltSd+aVa3l22ld6DEUbRA==" saltValue="cvBoBl2gLgCja4mYDSNkF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975" priority="23">
      <formula>$K5&lt;1</formula>
    </cfRule>
    <cfRule type="expression" dxfId="1974" priority="24">
      <formula>$K5&gt;1</formula>
    </cfRule>
  </conditionalFormatting>
  <conditionalFormatting sqref="L5:L15">
    <cfRule type="expression" dxfId="1973" priority="20">
      <formula>$L5="evolutie negativa"</formula>
    </cfRule>
    <cfRule type="expression" dxfId="1972" priority="21">
      <formula>$L5=0</formula>
    </cfRule>
    <cfRule type="expression" dxfId="1971" priority="22">
      <formula>$L5="−"</formula>
    </cfRule>
    <cfRule type="expression" dxfId="1970" priority="26">
      <formula>$L5&lt;0</formula>
    </cfRule>
    <cfRule type="expression" dxfId="1969" priority="27">
      <formula>$K5&gt;0</formula>
    </cfRule>
  </conditionalFormatting>
  <conditionalFormatting sqref="L19:L20 L22:L30">
    <cfRule type="expression" dxfId="1968" priority="14">
      <formula>$K19&lt;1</formula>
    </cfRule>
    <cfRule type="expression" dxfId="1967" priority="15">
      <formula>$K19&gt;1</formula>
    </cfRule>
  </conditionalFormatting>
  <conditionalFormatting sqref="L19:L29">
    <cfRule type="expression" dxfId="1966" priority="18">
      <formula>$K19&gt;0</formula>
    </cfRule>
    <cfRule type="expression" dxfId="1965" priority="12">
      <formula>$L19=0</formula>
    </cfRule>
    <cfRule type="expression" dxfId="1964" priority="13">
      <formula>$L19="−"</formula>
    </cfRule>
    <cfRule type="expression" dxfId="1963" priority="17">
      <formula>$L19&lt;0</formula>
    </cfRule>
    <cfRule type="expression" dxfId="1962" priority="11">
      <formula>$L19="evolutie negativa"</formula>
    </cfRule>
  </conditionalFormatting>
  <conditionalFormatting sqref="L30 L44">
    <cfRule type="expression" dxfId="1961" priority="29">
      <formula>$L30="evolutie negativa"</formula>
    </cfRule>
    <cfRule type="expression" dxfId="1960" priority="30">
      <formula>$L30=0</formula>
    </cfRule>
    <cfRule type="expression" dxfId="1959" priority="31">
      <formula>$L30="−"</formula>
    </cfRule>
    <cfRule type="expression" dxfId="1958" priority="32">
      <formula>$L30&lt;0</formula>
    </cfRule>
    <cfRule type="expression" dxfId="1957" priority="33">
      <formula>$K30&gt;0</formula>
    </cfRule>
  </conditionalFormatting>
  <conditionalFormatting sqref="L33:L34 L36:L44">
    <cfRule type="expression" dxfId="1956" priority="5">
      <formula>$K33&lt;1</formula>
    </cfRule>
    <cfRule type="expression" dxfId="1955" priority="6">
      <formula>$K33&gt;1</formula>
    </cfRule>
  </conditionalFormatting>
  <conditionalFormatting sqref="L33:L43">
    <cfRule type="expression" dxfId="1954" priority="2">
      <formula>$L33="evolutie negativa"</formula>
    </cfRule>
    <cfRule type="expression" dxfId="1953" priority="3">
      <formula>$L33=0</formula>
    </cfRule>
    <cfRule type="expression" dxfId="1952" priority="4">
      <formula>$L33="−"</formula>
    </cfRule>
    <cfRule type="expression" dxfId="1951" priority="8">
      <formula>$L33&lt;0</formula>
    </cfRule>
    <cfRule type="expression" dxfId="1950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D8BF69AF-3E7F-4B4C-8C95-EC388454096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7A56AFA7-B19F-4956-868F-C2E8BF4E1BA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8625C417-ED6D-454B-BC5F-8F29EBBBC4F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0C185457-25B8-417E-9065-375A8AE0CE8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1036893F-3268-4C72-846D-39E8C6B922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C0F3123-8084-4D0E-9F6C-6364087B534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11026EC5-C83D-4CD2-A36E-1534BD08969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D8229AC5-DC1C-481F-800D-4FCE832A883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75886-04B3-4B37-A99F-0B00EDDB9F29}">
  <sheetPr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6.710937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9.5" thickBot="1" x14ac:dyDescent="0.35">
      <c r="B2" s="1" t="s">
        <v>116</v>
      </c>
      <c r="C2" s="116" t="s">
        <v>101</v>
      </c>
      <c r="D2" s="116"/>
      <c r="E2" s="116"/>
      <c r="F2" s="116"/>
      <c r="G2" s="116"/>
      <c r="H2" s="116"/>
      <c r="I2" s="116"/>
      <c r="J2" s="116"/>
      <c r="K2" s="116"/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77"/>
      <c r="D5" s="49"/>
      <c r="E5" s="49"/>
      <c r="F5" s="78" t="s">
        <v>28</v>
      </c>
      <c r="G5" s="77"/>
      <c r="H5" s="51">
        <v>0</v>
      </c>
      <c r="I5" s="51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/>
      <c r="E6" s="49"/>
      <c r="F6" s="78" t="s">
        <v>28</v>
      </c>
      <c r="G6" s="77"/>
      <c r="H6" s="51">
        <v>0</v>
      </c>
      <c r="I6" s="51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/>
      <c r="E7" s="49"/>
      <c r="F7" s="78" t="s">
        <v>28</v>
      </c>
      <c r="G7" s="77"/>
      <c r="H7" s="51">
        <v>0</v>
      </c>
      <c r="I7" s="51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/>
      <c r="E8" s="49"/>
      <c r="F8" s="78" t="s">
        <v>28</v>
      </c>
      <c r="G8" s="77"/>
      <c r="H8" s="51">
        <v>0</v>
      </c>
      <c r="I8" s="51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/>
      <c r="E9" s="49"/>
      <c r="F9" s="78" t="s">
        <v>28</v>
      </c>
      <c r="G9" s="77"/>
      <c r="H9" s="51">
        <v>0</v>
      </c>
      <c r="I9" s="51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/>
      <c r="E10" s="49"/>
      <c r="F10" s="78" t="s">
        <v>29</v>
      </c>
      <c r="G10" s="77"/>
      <c r="H10" s="51">
        <v>0</v>
      </c>
      <c r="I10" s="51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/>
      <c r="E11" s="49"/>
      <c r="F11" s="78" t="s">
        <v>28</v>
      </c>
      <c r="G11" s="77"/>
      <c r="H11" s="51">
        <v>0</v>
      </c>
      <c r="I11" s="51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/>
      <c r="E12" s="49"/>
      <c r="F12" s="78" t="s">
        <v>28</v>
      </c>
      <c r="G12" s="77"/>
      <c r="H12" s="51">
        <v>0</v>
      </c>
      <c r="I12" s="51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/>
      <c r="E13" s="49"/>
      <c r="F13" s="78" t="s">
        <v>28</v>
      </c>
      <c r="G13" s="77"/>
      <c r="H13" s="51">
        <v>0</v>
      </c>
      <c r="I13" s="51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/>
      <c r="E14" s="49"/>
      <c r="F14" s="78" t="s">
        <v>28</v>
      </c>
      <c r="G14" s="77"/>
      <c r="H14" s="51">
        <v>0</v>
      </c>
      <c r="I14" s="51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/>
      <c r="E15" s="80"/>
      <c r="F15" s="82" t="s">
        <v>30</v>
      </c>
      <c r="G15" s="79"/>
      <c r="H15" s="89">
        <v>0</v>
      </c>
      <c r="I15" s="89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86"/>
      <c r="D19" s="51">
        <v>0</v>
      </c>
      <c r="E19" s="51">
        <v>0</v>
      </c>
      <c r="F19" s="87" t="s">
        <v>28</v>
      </c>
      <c r="G19" s="86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77"/>
      <c r="D33" s="49">
        <v>0</v>
      </c>
      <c r="E33" s="49">
        <v>0</v>
      </c>
      <c r="F33" s="78" t="s">
        <v>28</v>
      </c>
      <c r="G33" s="77"/>
      <c r="H33" s="49">
        <v>0</v>
      </c>
      <c r="I33" s="49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cc+1zwmY8yH4mw5gd6btCQEPBDiWuS3FIXAczCPEVxWQwxDz2vGg7A4X0HXPQi2P2cDbiZz56cOzCcbea7PR6w==" saltValue="ZFTz+br703XpMoHHJz8a4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949" priority="23">
      <formula>$K5&lt;1</formula>
    </cfRule>
    <cfRule type="expression" dxfId="1948" priority="24">
      <formula>$K5&gt;1</formula>
    </cfRule>
  </conditionalFormatting>
  <conditionalFormatting sqref="L5:L15">
    <cfRule type="expression" dxfId="1947" priority="20">
      <formula>$L5="evolutie negativa"</formula>
    </cfRule>
    <cfRule type="expression" dxfId="1946" priority="21">
      <formula>$L5=0</formula>
    </cfRule>
    <cfRule type="expression" dxfId="1945" priority="22">
      <formula>$L5="−"</formula>
    </cfRule>
    <cfRule type="expression" dxfId="1944" priority="26">
      <formula>$L5&lt;0</formula>
    </cfRule>
    <cfRule type="expression" dxfId="1943" priority="27">
      <formula>$K5&gt;0</formula>
    </cfRule>
  </conditionalFormatting>
  <conditionalFormatting sqref="L19:L20 L22:L30">
    <cfRule type="expression" dxfId="1942" priority="14">
      <formula>$K19&lt;1</formula>
    </cfRule>
    <cfRule type="expression" dxfId="1941" priority="15">
      <formula>$K19&gt;1</formula>
    </cfRule>
  </conditionalFormatting>
  <conditionalFormatting sqref="L19:L29">
    <cfRule type="expression" dxfId="1940" priority="18">
      <formula>$K19&gt;0</formula>
    </cfRule>
    <cfRule type="expression" dxfId="1939" priority="12">
      <formula>$L19=0</formula>
    </cfRule>
    <cfRule type="expression" dxfId="1938" priority="13">
      <formula>$L19="−"</formula>
    </cfRule>
    <cfRule type="expression" dxfId="1937" priority="17">
      <formula>$L19&lt;0</formula>
    </cfRule>
    <cfRule type="expression" dxfId="1936" priority="11">
      <formula>$L19="evolutie negativa"</formula>
    </cfRule>
  </conditionalFormatting>
  <conditionalFormatting sqref="L30 L44">
    <cfRule type="expression" dxfId="1935" priority="29">
      <formula>$L30="evolutie negativa"</formula>
    </cfRule>
    <cfRule type="expression" dxfId="1934" priority="30">
      <formula>$L30=0</formula>
    </cfRule>
    <cfRule type="expression" dxfId="1933" priority="31">
      <formula>$L30="−"</formula>
    </cfRule>
    <cfRule type="expression" dxfId="1932" priority="32">
      <formula>$L30&lt;0</formula>
    </cfRule>
    <cfRule type="expression" dxfId="1931" priority="33">
      <formula>$K30&gt;0</formula>
    </cfRule>
  </conditionalFormatting>
  <conditionalFormatting sqref="L33:L34 L36:L44">
    <cfRule type="expression" dxfId="1930" priority="5">
      <formula>$K33&lt;1</formula>
    </cfRule>
    <cfRule type="expression" dxfId="1929" priority="6">
      <formula>$K33&gt;1</formula>
    </cfRule>
  </conditionalFormatting>
  <conditionalFormatting sqref="L33:L43">
    <cfRule type="expression" dxfId="1928" priority="2">
      <formula>$L33="evolutie negativa"</formula>
    </cfRule>
    <cfRule type="expression" dxfId="1927" priority="3">
      <formula>$L33=0</formula>
    </cfRule>
    <cfRule type="expression" dxfId="1926" priority="4">
      <formula>$L33="−"</formula>
    </cfRule>
    <cfRule type="expression" dxfId="1925" priority="8">
      <formula>$L33&lt;0</formula>
    </cfRule>
    <cfRule type="expression" dxfId="1924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3D76C50D-BC0D-426B-AABA-6A07E6AD0BE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EE3800A5-169F-4578-832B-544332A04DD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55671C46-33E4-4921-BB86-77A7840CC73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0B1509F9-A19C-4F6D-85C3-94BCA13EF1E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836104EB-6C4C-4EE1-8119-8EEF3217900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879474BF-FAE5-44BC-8D07-C2932992797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3FBD4B9B-6876-4D00-9831-24546A73846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1F82DDB-009B-4CB0-9CDF-3FBD9EFAF18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234A7-5EBC-48C9-A5C8-E61748D2CAC3}">
  <sheetPr codeName="Sheet8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35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10</v>
      </c>
      <c r="F5" s="78" t="s">
        <v>28</v>
      </c>
      <c r="G5" s="92">
        <v>1</v>
      </c>
      <c r="H5" s="49">
        <v>5</v>
      </c>
      <c r="I5" s="49">
        <v>9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92">
        <v>1</v>
      </c>
      <c r="D13" s="49">
        <v>5</v>
      </c>
      <c r="E13" s="49">
        <v>1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1</v>
      </c>
      <c r="F15" s="82" t="s">
        <v>30</v>
      </c>
      <c r="G15" s="94">
        <v>1</v>
      </c>
      <c r="H15" s="80">
        <v>5</v>
      </c>
      <c r="I15" s="80">
        <v>1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9</v>
      </c>
      <c r="F19" s="87" t="s">
        <v>28</v>
      </c>
      <c r="G19" s="93">
        <v>1</v>
      </c>
      <c r="H19" s="51">
        <v>5</v>
      </c>
      <c r="I19" s="51">
        <v>6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1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92">
        <v>1</v>
      </c>
      <c r="D33" s="49">
        <v>5</v>
      </c>
      <c r="E33" s="49">
        <v>6</v>
      </c>
      <c r="F33" s="78" t="s">
        <v>28</v>
      </c>
      <c r="G33" s="92">
        <v>1</v>
      </c>
      <c r="H33" s="49">
        <v>5</v>
      </c>
      <c r="I33" s="49">
        <v>6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nC6Rsi8B7L4ckgpnIwkpDCS3GhcY7fqdhpRCKN4WfwtOEIkqbHCMn92sp8Gi9QqR10eZULbt2KCbMM6ABAo9Sg==" saltValue="vETkMFcCQGrpbonzukE+A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923" priority="23">
      <formula>$K5&lt;1</formula>
    </cfRule>
    <cfRule type="expression" dxfId="1922" priority="24">
      <formula>$K5&gt;1</formula>
    </cfRule>
  </conditionalFormatting>
  <conditionalFormatting sqref="L5:L15">
    <cfRule type="expression" dxfId="1921" priority="20">
      <formula>$L5="evolutie negativa"</formula>
    </cfRule>
    <cfRule type="expression" dxfId="1920" priority="21">
      <formula>$L5=0</formula>
    </cfRule>
    <cfRule type="expression" dxfId="1919" priority="22">
      <formula>$L5="−"</formula>
    </cfRule>
    <cfRule type="expression" dxfId="1918" priority="26">
      <formula>$L5&lt;0</formula>
    </cfRule>
    <cfRule type="expression" dxfId="1917" priority="27">
      <formula>$K5&gt;0</formula>
    </cfRule>
  </conditionalFormatting>
  <conditionalFormatting sqref="L19:L20 L22:L30">
    <cfRule type="expression" dxfId="1916" priority="14">
      <formula>$K19&lt;1</formula>
    </cfRule>
    <cfRule type="expression" dxfId="1915" priority="15">
      <formula>$K19&gt;1</formula>
    </cfRule>
  </conditionalFormatting>
  <conditionalFormatting sqref="L19:L29">
    <cfRule type="expression" dxfId="1914" priority="18">
      <formula>$K19&gt;0</formula>
    </cfRule>
    <cfRule type="expression" dxfId="1913" priority="12">
      <formula>$L19=0</formula>
    </cfRule>
    <cfRule type="expression" dxfId="1912" priority="13">
      <formula>$L19="−"</formula>
    </cfRule>
    <cfRule type="expression" dxfId="1911" priority="17">
      <formula>$L19&lt;0</formula>
    </cfRule>
    <cfRule type="expression" dxfId="1910" priority="11">
      <formula>$L19="evolutie negativa"</formula>
    </cfRule>
  </conditionalFormatting>
  <conditionalFormatting sqref="L30 L44">
    <cfRule type="expression" dxfId="1909" priority="29">
      <formula>$L30="evolutie negativa"</formula>
    </cfRule>
    <cfRule type="expression" dxfId="1908" priority="30">
      <formula>$L30=0</formula>
    </cfRule>
    <cfRule type="expression" dxfId="1907" priority="31">
      <formula>$L30="−"</formula>
    </cfRule>
    <cfRule type="expression" dxfId="1906" priority="32">
      <formula>$L30&lt;0</formula>
    </cfRule>
    <cfRule type="expression" dxfId="1905" priority="33">
      <formula>$K30&gt;0</formula>
    </cfRule>
  </conditionalFormatting>
  <conditionalFormatting sqref="L33:L34 L36:L44">
    <cfRule type="expression" dxfId="1904" priority="5">
      <formula>$K33&lt;1</formula>
    </cfRule>
    <cfRule type="expression" dxfId="1903" priority="6">
      <formula>$K33&gt;1</formula>
    </cfRule>
  </conditionalFormatting>
  <conditionalFormatting sqref="L33:L43">
    <cfRule type="expression" dxfId="1902" priority="2">
      <formula>$L33="evolutie negativa"</formula>
    </cfRule>
    <cfRule type="expression" dxfId="1901" priority="3">
      <formula>$L33=0</formula>
    </cfRule>
    <cfRule type="expression" dxfId="1900" priority="4">
      <formula>$L33="−"</formula>
    </cfRule>
    <cfRule type="expression" dxfId="1899" priority="8">
      <formula>$L33&lt;0</formula>
    </cfRule>
    <cfRule type="expression" dxfId="1898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EEBAE5C0-762C-472D-993B-8263BBB3646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81D805C4-D892-403C-98A3-558E82A8EF6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2F7B870F-2CFF-4381-A5D5-A1D1CAC52DD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FE31600F-66E0-4457-887F-B474EB3DD3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026BF557-7D1C-4333-98C6-3CD35955C5A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E64D7E4-D8D7-4AD3-BC5A-DABA601D0AD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BAEDDF8B-A082-408A-831D-E36341517D3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F5DFB4D-FBEF-495A-8FD2-582F57786C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FECDD-4244-47A3-AAB6-7F470DF1B077}">
  <sheetPr codeName="Sheet1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9.5" thickBot="1" x14ac:dyDescent="0.35">
      <c r="B2" s="1" t="s">
        <v>103</v>
      </c>
      <c r="C2" s="116" t="s">
        <v>112</v>
      </c>
      <c r="D2" s="116"/>
      <c r="E2" s="116"/>
      <c r="F2" s="116"/>
      <c r="G2" s="116"/>
      <c r="H2" s="116"/>
      <c r="I2" s="116"/>
      <c r="J2" s="116"/>
      <c r="K2" s="116"/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0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6" t="s">
        <v>8</v>
      </c>
      <c r="K4" s="123"/>
      <c r="L4" s="125"/>
    </row>
    <row r="5" spans="2:13" x14ac:dyDescent="0.25">
      <c r="B5" s="4" t="s">
        <v>9</v>
      </c>
      <c r="C5" s="5"/>
      <c r="D5" s="7"/>
      <c r="E5" s="7"/>
      <c r="F5" s="78" t="s">
        <v>28</v>
      </c>
      <c r="G5" s="5">
        <v>1</v>
      </c>
      <c r="H5" s="7">
        <v>5</v>
      </c>
      <c r="I5" s="7">
        <v>1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5"/>
      <c r="D6" s="14"/>
      <c r="E6" s="14"/>
      <c r="F6" s="78" t="s">
        <v>28</v>
      </c>
      <c r="G6" s="5">
        <v>1</v>
      </c>
      <c r="H6" s="14">
        <v>5</v>
      </c>
      <c r="I6" s="14">
        <v>2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5"/>
      <c r="D7" s="14"/>
      <c r="E7" s="14"/>
      <c r="F7" s="78" t="s">
        <v>28</v>
      </c>
      <c r="G7" s="5"/>
      <c r="H7" s="14">
        <v>0</v>
      </c>
      <c r="I7" s="14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5"/>
      <c r="D8" s="20"/>
      <c r="E8" s="20"/>
      <c r="F8" s="78" t="s">
        <v>28</v>
      </c>
      <c r="G8" s="22"/>
      <c r="H8" s="14">
        <v>0</v>
      </c>
      <c r="I8" s="14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23"/>
      <c r="D9" s="25"/>
      <c r="E9" s="25"/>
      <c r="F9" s="78" t="s">
        <v>28</v>
      </c>
      <c r="G9" s="23"/>
      <c r="H9" s="14">
        <v>0</v>
      </c>
      <c r="I9" s="14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22"/>
      <c r="D10" s="20"/>
      <c r="E10" s="20"/>
      <c r="F10" s="78" t="s">
        <v>29</v>
      </c>
      <c r="G10" s="22"/>
      <c r="H10" s="28">
        <v>0</v>
      </c>
      <c r="I10" s="28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22"/>
      <c r="D11" s="20"/>
      <c r="E11" s="20"/>
      <c r="F11" s="78" t="s">
        <v>28</v>
      </c>
      <c r="G11" s="22"/>
      <c r="H11" s="28">
        <v>0</v>
      </c>
      <c r="I11" s="28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22"/>
      <c r="D12" s="20"/>
      <c r="E12" s="20"/>
      <c r="F12" s="78" t="s">
        <v>28</v>
      </c>
      <c r="G12" s="22"/>
      <c r="H12" s="28">
        <v>0</v>
      </c>
      <c r="I12" s="28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23"/>
      <c r="D13" s="25"/>
      <c r="E13" s="25"/>
      <c r="F13" s="78" t="s">
        <v>28</v>
      </c>
      <c r="G13" s="23">
        <v>1</v>
      </c>
      <c r="H13" s="14">
        <v>5</v>
      </c>
      <c r="I13" s="14">
        <v>2</v>
      </c>
      <c r="J13" s="78" t="s">
        <v>28</v>
      </c>
      <c r="K13" s="17" t="str">
        <f>IF(C13="","−",IF(G13="","−",IFERROR(IF(G13/C13=0,0,G13/C13),"N/A")))</f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5"/>
      <c r="D14" s="14"/>
      <c r="E14" s="14"/>
      <c r="F14" s="78" t="s">
        <v>28</v>
      </c>
      <c r="G14" s="5"/>
      <c r="H14" s="14">
        <v>0</v>
      </c>
      <c r="I14" s="14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32"/>
      <c r="D15" s="34"/>
      <c r="E15" s="34"/>
      <c r="F15" s="82" t="s">
        <v>30</v>
      </c>
      <c r="G15" s="32"/>
      <c r="H15" s="34">
        <v>0</v>
      </c>
      <c r="I15" s="34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7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70" t="s">
        <v>8</v>
      </c>
      <c r="K18" s="130"/>
      <c r="L18" s="132"/>
    </row>
    <row r="19" spans="2:13" x14ac:dyDescent="0.25">
      <c r="B19" s="4" t="s">
        <v>9</v>
      </c>
      <c r="C19" s="5">
        <v>1</v>
      </c>
      <c r="D19" s="7">
        <v>5</v>
      </c>
      <c r="E19" s="7">
        <v>1</v>
      </c>
      <c r="F19" s="78" t="s">
        <v>28</v>
      </c>
      <c r="G19" s="5"/>
      <c r="H19" s="7">
        <v>0</v>
      </c>
      <c r="I19" s="7">
        <v>0</v>
      </c>
      <c r="J19" s="78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5">
        <v>1</v>
      </c>
      <c r="D20" s="14">
        <v>5</v>
      </c>
      <c r="E20" s="14">
        <v>2</v>
      </c>
      <c r="F20" s="78" t="s">
        <v>28</v>
      </c>
      <c r="G20" s="5"/>
      <c r="H20" s="14">
        <v>0</v>
      </c>
      <c r="I20" s="14">
        <v>0</v>
      </c>
      <c r="J20" s="78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5"/>
      <c r="D21" s="14">
        <v>0</v>
      </c>
      <c r="E21" s="14">
        <v>0</v>
      </c>
      <c r="F21" s="78" t="s">
        <v>28</v>
      </c>
      <c r="G21" s="5"/>
      <c r="H21" s="14">
        <v>0</v>
      </c>
      <c r="I21" s="14">
        <v>0</v>
      </c>
      <c r="J21" s="78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22"/>
      <c r="D22" s="14">
        <v>0</v>
      </c>
      <c r="E22" s="14">
        <v>0</v>
      </c>
      <c r="F22" s="78" t="s">
        <v>28</v>
      </c>
      <c r="G22" s="22">
        <v>1</v>
      </c>
      <c r="H22" s="14">
        <v>5</v>
      </c>
      <c r="I22" s="14">
        <v>2</v>
      </c>
      <c r="J22" s="78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23"/>
      <c r="D23" s="14">
        <v>0</v>
      </c>
      <c r="E23" s="14">
        <v>0</v>
      </c>
      <c r="F23" s="78" t="s">
        <v>28</v>
      </c>
      <c r="G23" s="23"/>
      <c r="H23" s="14">
        <v>0</v>
      </c>
      <c r="I23" s="14">
        <v>0</v>
      </c>
      <c r="J23" s="78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22"/>
      <c r="D24" s="28">
        <v>0</v>
      </c>
      <c r="E24" s="28">
        <v>0</v>
      </c>
      <c r="F24" s="78" t="s">
        <v>29</v>
      </c>
      <c r="G24" s="22"/>
      <c r="H24" s="28">
        <v>0</v>
      </c>
      <c r="I24" s="28">
        <v>0</v>
      </c>
      <c r="J24" s="78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22"/>
      <c r="D25" s="28">
        <v>0</v>
      </c>
      <c r="E25" s="28">
        <v>0</v>
      </c>
      <c r="F25" s="78" t="s">
        <v>28</v>
      </c>
      <c r="G25" s="22"/>
      <c r="H25" s="28">
        <v>0</v>
      </c>
      <c r="I25" s="28">
        <v>0</v>
      </c>
      <c r="J25" s="78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22"/>
      <c r="D26" s="28">
        <v>0</v>
      </c>
      <c r="E26" s="28">
        <v>0</v>
      </c>
      <c r="F26" s="78" t="s">
        <v>28</v>
      </c>
      <c r="G26" s="22"/>
      <c r="H26" s="28">
        <v>0</v>
      </c>
      <c r="I26" s="28">
        <v>0</v>
      </c>
      <c r="J26" s="78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23">
        <v>1</v>
      </c>
      <c r="D27" s="14">
        <v>5</v>
      </c>
      <c r="E27" s="14">
        <v>2</v>
      </c>
      <c r="F27" s="78" t="s">
        <v>28</v>
      </c>
      <c r="G27" s="23">
        <v>1</v>
      </c>
      <c r="H27" s="14">
        <v>5</v>
      </c>
      <c r="I27" s="14">
        <v>2</v>
      </c>
      <c r="J27" s="78" t="s">
        <v>28</v>
      </c>
      <c r="K27" s="17">
        <f t="shared" si="3"/>
        <v>1</v>
      </c>
      <c r="L27" s="18">
        <f t="shared" si="2"/>
        <v>0</v>
      </c>
      <c r="M27" s="30"/>
    </row>
    <row r="28" spans="2:13" x14ac:dyDescent="0.25">
      <c r="B28" s="12" t="s">
        <v>18</v>
      </c>
      <c r="C28" s="5"/>
      <c r="D28" s="14">
        <v>0</v>
      </c>
      <c r="E28" s="14">
        <v>0</v>
      </c>
      <c r="F28" s="78" t="s">
        <v>28</v>
      </c>
      <c r="G28" s="5"/>
      <c r="H28" s="14">
        <v>0</v>
      </c>
      <c r="I28" s="14">
        <v>0</v>
      </c>
      <c r="J28" s="78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32"/>
      <c r="D29" s="34">
        <v>0</v>
      </c>
      <c r="E29" s="34">
        <v>0</v>
      </c>
      <c r="F29" s="82" t="s">
        <v>30</v>
      </c>
      <c r="G29" s="32"/>
      <c r="H29" s="34">
        <v>0</v>
      </c>
      <c r="I29" s="34">
        <v>0</v>
      </c>
      <c r="J29" s="82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2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4" t="s">
        <v>8</v>
      </c>
      <c r="K32" s="145"/>
      <c r="L32" s="147"/>
    </row>
    <row r="33" spans="2:13" x14ac:dyDescent="0.25">
      <c r="B33" s="4" t="s">
        <v>9</v>
      </c>
      <c r="C33" s="5"/>
      <c r="D33" s="7">
        <v>0</v>
      </c>
      <c r="E33" s="7">
        <v>0</v>
      </c>
      <c r="F33" s="78" t="s">
        <v>28</v>
      </c>
      <c r="G33" s="5"/>
      <c r="H33" s="7">
        <v>0</v>
      </c>
      <c r="I33" s="7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5"/>
      <c r="D34" s="14">
        <v>0</v>
      </c>
      <c r="E34" s="14">
        <v>0</v>
      </c>
      <c r="F34" s="78" t="s">
        <v>28</v>
      </c>
      <c r="G34" s="5"/>
      <c r="H34" s="14">
        <v>0</v>
      </c>
      <c r="I34" s="14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5"/>
      <c r="D35" s="14">
        <v>0</v>
      </c>
      <c r="E35" s="14">
        <v>0</v>
      </c>
      <c r="F35" s="78" t="s">
        <v>28</v>
      </c>
      <c r="G35" s="5"/>
      <c r="H35" s="14">
        <v>0</v>
      </c>
      <c r="I35" s="14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5">
        <v>1</v>
      </c>
      <c r="D36" s="20">
        <v>5</v>
      </c>
      <c r="E36" s="20">
        <v>2</v>
      </c>
      <c r="F36" s="78" t="s">
        <v>28</v>
      </c>
      <c r="G36" s="22">
        <v>1</v>
      </c>
      <c r="H36" s="14">
        <v>5</v>
      </c>
      <c r="I36" s="14">
        <v>2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23"/>
      <c r="D37" s="25">
        <v>0</v>
      </c>
      <c r="E37" s="25">
        <v>0</v>
      </c>
      <c r="F37" s="78" t="s">
        <v>28</v>
      </c>
      <c r="G37" s="23"/>
      <c r="H37" s="14">
        <v>0</v>
      </c>
      <c r="I37" s="14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22"/>
      <c r="D38" s="20">
        <v>0</v>
      </c>
      <c r="E38" s="20">
        <v>0</v>
      </c>
      <c r="F38" s="78" t="s">
        <v>29</v>
      </c>
      <c r="G38" s="22"/>
      <c r="H38" s="28">
        <v>0</v>
      </c>
      <c r="I38" s="28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22"/>
      <c r="D39" s="20">
        <v>0</v>
      </c>
      <c r="E39" s="20">
        <v>0</v>
      </c>
      <c r="F39" s="78" t="s">
        <v>28</v>
      </c>
      <c r="G39" s="22"/>
      <c r="H39" s="28">
        <v>0</v>
      </c>
      <c r="I39" s="28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22"/>
      <c r="D40" s="20">
        <v>0</v>
      </c>
      <c r="E40" s="20">
        <v>0</v>
      </c>
      <c r="F40" s="78" t="s">
        <v>28</v>
      </c>
      <c r="G40" s="22"/>
      <c r="H40" s="28">
        <v>0</v>
      </c>
      <c r="I40" s="28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23">
        <v>1</v>
      </c>
      <c r="D41" s="25">
        <v>5</v>
      </c>
      <c r="E41" s="25">
        <v>2</v>
      </c>
      <c r="F41" s="78" t="s">
        <v>28</v>
      </c>
      <c r="G41" s="23">
        <v>1</v>
      </c>
      <c r="H41" s="14">
        <v>5</v>
      </c>
      <c r="I41" s="14">
        <v>2</v>
      </c>
      <c r="J41" s="78" t="s">
        <v>28</v>
      </c>
      <c r="K41" s="17">
        <f t="shared" si="5"/>
        <v>1</v>
      </c>
      <c r="L41" s="18">
        <f t="shared" si="4"/>
        <v>0</v>
      </c>
      <c r="M41" s="30"/>
    </row>
    <row r="42" spans="2:13" x14ac:dyDescent="0.25">
      <c r="B42" s="12" t="s">
        <v>18</v>
      </c>
      <c r="C42" s="5"/>
      <c r="D42" s="14">
        <v>0</v>
      </c>
      <c r="E42" s="14">
        <v>0</v>
      </c>
      <c r="F42" s="78" t="s">
        <v>28</v>
      </c>
      <c r="G42" s="5"/>
      <c r="H42" s="14">
        <v>0</v>
      </c>
      <c r="I42" s="14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32"/>
      <c r="D43" s="34">
        <v>0</v>
      </c>
      <c r="E43" s="34">
        <v>0</v>
      </c>
      <c r="F43" s="82" t="s">
        <v>30</v>
      </c>
      <c r="G43" s="32"/>
      <c r="H43" s="34">
        <v>0</v>
      </c>
      <c r="I43" s="34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STdL8pnSkH8fCy1cHcTsskCzocyHiG7Ngj6/0RfXiVsuHoXSYcQeOoZ04XBkNuWfjCweR8ZfT4WU8MuldcP15A==" saltValue="BYgBAo1pszBy67Rs6emCJQ==" spinCount="100000" sheet="1" objects="1" scenarios="1"/>
  <mergeCells count="14">
    <mergeCell ref="B45:L45"/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</mergeCells>
  <conditionalFormatting sqref="L5:L6 L8:L15">
    <cfRule type="expression" dxfId="1897" priority="23">
      <formula>$K5&lt;1</formula>
    </cfRule>
    <cfRule type="expression" dxfId="1896" priority="24">
      <formula>$K5&gt;1</formula>
    </cfRule>
  </conditionalFormatting>
  <conditionalFormatting sqref="L5:L15">
    <cfRule type="expression" dxfId="1895" priority="20">
      <formula>$L5="evolutie negativa"</formula>
    </cfRule>
    <cfRule type="expression" dxfId="1894" priority="21">
      <formula>$L5=0</formula>
    </cfRule>
    <cfRule type="expression" dxfId="1893" priority="22">
      <formula>$L5="−"</formula>
    </cfRule>
    <cfRule type="expression" dxfId="1892" priority="26">
      <formula>$L5&lt;0</formula>
    </cfRule>
    <cfRule type="expression" dxfId="1891" priority="27">
      <formula>$K5&gt;0</formula>
    </cfRule>
  </conditionalFormatting>
  <conditionalFormatting sqref="L19:L20 L22:L30">
    <cfRule type="expression" dxfId="1890" priority="14">
      <formula>$K19&lt;1</formula>
    </cfRule>
    <cfRule type="expression" dxfId="1889" priority="15">
      <formula>$K19&gt;1</formula>
    </cfRule>
  </conditionalFormatting>
  <conditionalFormatting sqref="L19:L29">
    <cfRule type="expression" dxfId="1888" priority="18">
      <formula>$K19&gt;0</formula>
    </cfRule>
    <cfRule type="expression" dxfId="1887" priority="12">
      <formula>$L19=0</formula>
    </cfRule>
    <cfRule type="expression" dxfId="1886" priority="13">
      <formula>$L19="−"</formula>
    </cfRule>
    <cfRule type="expression" dxfId="1885" priority="17">
      <formula>$L19&lt;0</formula>
    </cfRule>
    <cfRule type="expression" dxfId="1884" priority="11">
      <formula>$L19="evolutie negativa"</formula>
    </cfRule>
  </conditionalFormatting>
  <conditionalFormatting sqref="L30 L44">
    <cfRule type="expression" dxfId="1883" priority="29">
      <formula>$L30="evolutie negativa"</formula>
    </cfRule>
    <cfRule type="expression" dxfId="1882" priority="30">
      <formula>$L30=0</formula>
    </cfRule>
    <cfRule type="expression" dxfId="1881" priority="31">
      <formula>$L30="−"</formula>
    </cfRule>
    <cfRule type="expression" dxfId="1880" priority="32">
      <formula>$L30&lt;0</formula>
    </cfRule>
    <cfRule type="expression" dxfId="1879" priority="33">
      <formula>$K30&gt;0</formula>
    </cfRule>
  </conditionalFormatting>
  <conditionalFormatting sqref="L33:L34 L36:L44">
    <cfRule type="expression" dxfId="1878" priority="5">
      <formula>$K33&lt;1</formula>
    </cfRule>
    <cfRule type="expression" dxfId="1877" priority="6">
      <formula>$K33&gt;1</formula>
    </cfRule>
  </conditionalFormatting>
  <conditionalFormatting sqref="L33:L43">
    <cfRule type="expression" dxfId="1876" priority="2">
      <formula>$L33="evolutie negativa"</formula>
    </cfRule>
    <cfRule type="expression" dxfId="1875" priority="3">
      <formula>$L33=0</formula>
    </cfRule>
    <cfRule type="expression" dxfId="1874" priority="4">
      <formula>$L33="−"</formula>
    </cfRule>
    <cfRule type="expression" dxfId="1873" priority="8">
      <formula>$L33&lt;0</formula>
    </cfRule>
    <cfRule type="expression" dxfId="1872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AEE7AA6C-5445-4299-81AD-77AC99AB57B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ADA00A4F-3150-4362-B333-6F5E4D3D842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FF014142-6D03-4B23-A71F-101CBD1CC0F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436B357C-EA8A-4684-A269-28A4D06B088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74A474DA-A682-4425-80AE-E82845E8C77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428BA552-CFE2-4F2E-B2D7-1DBBC8E3B07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57CDBFA4-8CC8-48AE-B5D6-B64361C43A6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379DA4B6-EA2F-476D-ACE1-DFC00341D44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E1426-48AC-4583-ADDA-1F4653F103AF}">
  <sheetPr codeName="Sheet9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8.1406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9.5" thickBot="1" x14ac:dyDescent="0.35">
      <c r="B2" s="1" t="s">
        <v>36</v>
      </c>
      <c r="C2" s="117" t="s">
        <v>102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77"/>
      <c r="D5" s="49">
        <v>0</v>
      </c>
      <c r="E5" s="49">
        <v>0</v>
      </c>
      <c r="F5" s="78" t="s">
        <v>28</v>
      </c>
      <c r="G5" s="77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0</v>
      </c>
      <c r="F15" s="82" t="s">
        <v>30</v>
      </c>
      <c r="G15" s="94">
        <v>1</v>
      </c>
      <c r="H15" s="80">
        <v>5</v>
      </c>
      <c r="I15" s="80">
        <v>0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86"/>
      <c r="D19" s="51">
        <v>0</v>
      </c>
      <c r="E19" s="51">
        <v>0</v>
      </c>
      <c r="F19" s="87" t="s">
        <v>28</v>
      </c>
      <c r="G19" s="86"/>
      <c r="H19" s="50"/>
      <c r="I19" s="50"/>
      <c r="J19" s="87"/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0"/>
      <c r="I20" s="50"/>
      <c r="J20" s="87"/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0"/>
      <c r="I21" s="50"/>
      <c r="J21" s="87"/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0"/>
      <c r="I22" s="50"/>
      <c r="J22" s="87"/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0"/>
      <c r="I23" s="50"/>
      <c r="J23" s="87"/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0"/>
      <c r="I24" s="50"/>
      <c r="J24" s="87"/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0"/>
      <c r="I25" s="50"/>
      <c r="J25" s="87"/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0"/>
      <c r="I26" s="50"/>
      <c r="J26" s="87"/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0"/>
      <c r="I27" s="50"/>
      <c r="J27" s="87"/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0"/>
      <c r="I28" s="50"/>
      <c r="J28" s="87"/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0</v>
      </c>
      <c r="F29" s="90" t="s">
        <v>30</v>
      </c>
      <c r="G29" s="88"/>
      <c r="H29" s="96"/>
      <c r="I29" s="96"/>
      <c r="J29" s="90"/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4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8" t="s">
        <v>8</v>
      </c>
      <c r="K32" s="137"/>
      <c r="L32" s="139"/>
    </row>
    <row r="33" spans="2:13" x14ac:dyDescent="0.25">
      <c r="B33" s="4" t="s">
        <v>9</v>
      </c>
      <c r="C33" s="5"/>
      <c r="D33" s="6"/>
      <c r="E33" s="7"/>
      <c r="F33" s="8"/>
      <c r="G33" s="5"/>
      <c r="H33" s="6"/>
      <c r="I33" s="7"/>
      <c r="J33" s="9"/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5"/>
      <c r="D34" s="13"/>
      <c r="E34" s="14"/>
      <c r="F34" s="15"/>
      <c r="G34" s="5"/>
      <c r="H34" s="13"/>
      <c r="I34" s="14"/>
      <c r="J34" s="16"/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5"/>
      <c r="D35" s="13"/>
      <c r="E35" s="14"/>
      <c r="F35" s="15"/>
      <c r="G35" s="5"/>
      <c r="H35" s="13"/>
      <c r="I35" s="14"/>
      <c r="J35" s="16"/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5"/>
      <c r="D36" s="19"/>
      <c r="E36" s="20"/>
      <c r="F36" s="21"/>
      <c r="G36" s="22"/>
      <c r="H36" s="13"/>
      <c r="I36" s="14"/>
      <c r="J36" s="16"/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23"/>
      <c r="D37" s="24"/>
      <c r="E37" s="25"/>
      <c r="F37" s="26"/>
      <c r="G37" s="23"/>
      <c r="H37" s="13"/>
      <c r="I37" s="14"/>
      <c r="J37" s="16"/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22"/>
      <c r="D38" s="19"/>
      <c r="E38" s="20"/>
      <c r="F38" s="21"/>
      <c r="G38" s="22"/>
      <c r="H38" s="27"/>
      <c r="I38" s="28"/>
      <c r="J38" s="29"/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22"/>
      <c r="D39" s="19"/>
      <c r="E39" s="20"/>
      <c r="F39" s="21"/>
      <c r="G39" s="22"/>
      <c r="H39" s="27"/>
      <c r="I39" s="28"/>
      <c r="J39" s="29"/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22"/>
      <c r="D40" s="19"/>
      <c r="E40" s="20"/>
      <c r="F40" s="21"/>
      <c r="G40" s="22"/>
      <c r="H40" s="27"/>
      <c r="I40" s="28"/>
      <c r="J40" s="29"/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23"/>
      <c r="D41" s="24"/>
      <c r="E41" s="25"/>
      <c r="F41" s="26"/>
      <c r="G41" s="23"/>
      <c r="H41" s="13"/>
      <c r="I41" s="14"/>
      <c r="J41" s="16"/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5"/>
      <c r="D42" s="13"/>
      <c r="E42" s="14"/>
      <c r="F42" s="15"/>
      <c r="G42" s="5"/>
      <c r="H42" s="13"/>
      <c r="I42" s="14"/>
      <c r="J42" s="16"/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32"/>
      <c r="D43" s="33"/>
      <c r="E43" s="34"/>
      <c r="F43" s="35"/>
      <c r="G43" s="32"/>
      <c r="H43" s="33"/>
      <c r="I43" s="34"/>
      <c r="J43" s="36"/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NncqJ9UuLV0P0Oggo4yiOkLMdgZlC4H/gX2TqR31UhgZ5WGGA9CouMruNIQ0YGqHVwYASqYE7qsWmwEfkLduKA==" saltValue="hjJfwiGjWFADWBQGq+933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871" priority="23">
      <formula>$K5&lt;1</formula>
    </cfRule>
    <cfRule type="expression" dxfId="1870" priority="24">
      <formula>$K5&gt;1</formula>
    </cfRule>
  </conditionalFormatting>
  <conditionalFormatting sqref="L5:L15">
    <cfRule type="expression" dxfId="1869" priority="20">
      <formula>$L5="evolutie negativa"</formula>
    </cfRule>
    <cfRule type="expression" dxfId="1868" priority="21">
      <formula>$L5=0</formula>
    </cfRule>
    <cfRule type="expression" dxfId="1867" priority="22">
      <formula>$L5="−"</formula>
    </cfRule>
    <cfRule type="expression" dxfId="1866" priority="26">
      <formula>$L5&lt;0</formula>
    </cfRule>
    <cfRule type="expression" dxfId="1865" priority="27">
      <formula>$K5&gt;0</formula>
    </cfRule>
  </conditionalFormatting>
  <conditionalFormatting sqref="L19:L20 L22:L30">
    <cfRule type="expression" dxfId="1864" priority="14">
      <formula>$K19&lt;1</formula>
    </cfRule>
    <cfRule type="expression" dxfId="1863" priority="15">
      <formula>$K19&gt;1</formula>
    </cfRule>
  </conditionalFormatting>
  <conditionalFormatting sqref="L19:L29">
    <cfRule type="expression" dxfId="1862" priority="18">
      <formula>$K19&gt;0</formula>
    </cfRule>
    <cfRule type="expression" dxfId="1861" priority="12">
      <formula>$L19=0</formula>
    </cfRule>
    <cfRule type="expression" dxfId="1860" priority="13">
      <formula>$L19="−"</formula>
    </cfRule>
    <cfRule type="expression" dxfId="1859" priority="17">
      <formula>$L19&lt;0</formula>
    </cfRule>
    <cfRule type="expression" dxfId="1858" priority="11">
      <formula>$L19="evolutie negativa"</formula>
    </cfRule>
  </conditionalFormatting>
  <conditionalFormatting sqref="L30 L44">
    <cfRule type="expression" dxfId="1857" priority="29">
      <formula>$L30="evolutie negativa"</formula>
    </cfRule>
    <cfRule type="expression" dxfId="1856" priority="30">
      <formula>$L30=0</formula>
    </cfRule>
    <cfRule type="expression" dxfId="1855" priority="31">
      <formula>$L30="−"</formula>
    </cfRule>
    <cfRule type="expression" dxfId="1854" priority="32">
      <formula>$L30&lt;0</formula>
    </cfRule>
    <cfRule type="expression" dxfId="1853" priority="33">
      <formula>$K30&gt;0</formula>
    </cfRule>
  </conditionalFormatting>
  <conditionalFormatting sqref="L33:L34 L36:L44">
    <cfRule type="expression" dxfId="1852" priority="5">
      <formula>$K33&lt;1</formula>
    </cfRule>
    <cfRule type="expression" dxfId="1851" priority="6">
      <formula>$K33&gt;1</formula>
    </cfRule>
  </conditionalFormatting>
  <conditionalFormatting sqref="L33:L43">
    <cfRule type="expression" dxfId="1850" priority="2">
      <formula>$L33="evolutie negativa"</formula>
    </cfRule>
    <cfRule type="expression" dxfId="1849" priority="3">
      <formula>$L33=0</formula>
    </cfRule>
    <cfRule type="expression" dxfId="1848" priority="4">
      <formula>$L33="−"</formula>
    </cfRule>
    <cfRule type="expression" dxfId="1847" priority="8">
      <formula>$L33&lt;0</formula>
    </cfRule>
    <cfRule type="expression" dxfId="1846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2B1BB064-04BC-4DE7-9390-BE27E4D630A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CBB242EA-AFEE-47CA-812A-8B24D53DB0E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7982BB23-03AE-4C48-9E4A-C768866FD29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962261E4-95A1-4781-8C7A-60A9A5674C6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21171FA4-ACF2-47E7-9C93-57F6F7AD842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E46B7DA-A1FD-475D-A6E5-B8034D5148A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9E05012E-5616-4955-B2B1-ECCF2FE3DB9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A5E4575E-1CC9-4A7D-98FE-3D051252380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EC4FF-979C-4E0E-9836-0265DA4C89E8}">
  <sheetPr codeName="Sheet10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37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77"/>
      <c r="D5" s="49">
        <v>0</v>
      </c>
      <c r="E5" s="49">
        <v>0</v>
      </c>
      <c r="F5" s="78" t="s">
        <v>28</v>
      </c>
      <c r="G5" s="77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86"/>
      <c r="D19" s="51">
        <v>0</v>
      </c>
      <c r="E19" s="51">
        <v>0</v>
      </c>
      <c r="F19" s="87" t="s">
        <v>28</v>
      </c>
      <c r="G19" s="86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77"/>
      <c r="D33" s="49">
        <v>0</v>
      </c>
      <c r="E33" s="49">
        <v>0</v>
      </c>
      <c r="F33" s="78" t="s">
        <v>28</v>
      </c>
      <c r="G33" s="77"/>
      <c r="H33" s="49">
        <v>0</v>
      </c>
      <c r="I33" s="49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2JUH323LZzgtNQiLWDP9P9WgLPJrGB33gfE2bwSPOkwPq3nSLQELyETst3stiVjKhSj8nohMdiiCbGNEpfcVNw==" saltValue="FKzAWAtZaNahg+xPD12F0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845" priority="23">
      <formula>$K5&lt;1</formula>
    </cfRule>
    <cfRule type="expression" dxfId="1844" priority="24">
      <formula>$K5&gt;1</formula>
    </cfRule>
  </conditionalFormatting>
  <conditionalFormatting sqref="L5:L15">
    <cfRule type="expression" dxfId="1843" priority="20">
      <formula>$L5="evolutie negativa"</formula>
    </cfRule>
    <cfRule type="expression" dxfId="1842" priority="21">
      <formula>$L5=0</formula>
    </cfRule>
    <cfRule type="expression" dxfId="1841" priority="22">
      <formula>$L5="−"</formula>
    </cfRule>
    <cfRule type="expression" dxfId="1840" priority="26">
      <formula>$L5&lt;0</formula>
    </cfRule>
    <cfRule type="expression" dxfId="1839" priority="27">
      <formula>$K5&gt;0</formula>
    </cfRule>
  </conditionalFormatting>
  <conditionalFormatting sqref="L19:L20 L22:L30">
    <cfRule type="expression" dxfId="1838" priority="14">
      <formula>$K19&lt;1</formula>
    </cfRule>
    <cfRule type="expression" dxfId="1837" priority="15">
      <formula>$K19&gt;1</formula>
    </cfRule>
  </conditionalFormatting>
  <conditionalFormatting sqref="L19:L29">
    <cfRule type="expression" dxfId="1836" priority="18">
      <formula>$K19&gt;0</formula>
    </cfRule>
    <cfRule type="expression" dxfId="1835" priority="12">
      <formula>$L19=0</formula>
    </cfRule>
    <cfRule type="expression" dxfId="1834" priority="13">
      <formula>$L19="−"</formula>
    </cfRule>
    <cfRule type="expression" dxfId="1833" priority="17">
      <formula>$L19&lt;0</formula>
    </cfRule>
    <cfRule type="expression" dxfId="1832" priority="11">
      <formula>$L19="evolutie negativa"</formula>
    </cfRule>
  </conditionalFormatting>
  <conditionalFormatting sqref="L30 L44">
    <cfRule type="expression" dxfId="1831" priority="29">
      <formula>$L30="evolutie negativa"</formula>
    </cfRule>
    <cfRule type="expression" dxfId="1830" priority="30">
      <formula>$L30=0</formula>
    </cfRule>
    <cfRule type="expression" dxfId="1829" priority="31">
      <formula>$L30="−"</formula>
    </cfRule>
    <cfRule type="expression" dxfId="1828" priority="32">
      <formula>$L30&lt;0</formula>
    </cfRule>
    <cfRule type="expression" dxfId="1827" priority="33">
      <formula>$K30&gt;0</formula>
    </cfRule>
  </conditionalFormatting>
  <conditionalFormatting sqref="L33:L34 L36:L44">
    <cfRule type="expression" dxfId="1826" priority="5">
      <formula>$K33&lt;1</formula>
    </cfRule>
    <cfRule type="expression" dxfId="1825" priority="6">
      <formula>$K33&gt;1</formula>
    </cfRule>
  </conditionalFormatting>
  <conditionalFormatting sqref="L33:L43">
    <cfRule type="expression" dxfId="1824" priority="2">
      <formula>$L33="evolutie negativa"</formula>
    </cfRule>
    <cfRule type="expression" dxfId="1823" priority="3">
      <formula>$L33=0</formula>
    </cfRule>
    <cfRule type="expression" dxfId="1822" priority="4">
      <formula>$L33="−"</formula>
    </cfRule>
    <cfRule type="expression" dxfId="1821" priority="8">
      <formula>$L33&lt;0</formula>
    </cfRule>
    <cfRule type="expression" dxfId="1820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DF5A4BA0-1AB6-4C81-A983-EE1269B329F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65726B39-C75B-416C-9096-08E7DA2662D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7B0A7C51-545A-427F-BF56-65A8A9CA554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C494BFE2-2A67-4756-9771-B0443C4707F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A054A5AF-1D47-4C55-98D1-CB0C9585039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2280D2D-C517-41CF-8787-73F02BD8221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D54FABD7-8CFF-4643-9531-9934C8B9D4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592B3FD9-EAA4-4502-A4AA-A1F99DF2F34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D921E-0433-415D-9A35-E34B83DE436B}">
  <sheetPr codeName="Sheet68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114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3</v>
      </c>
      <c r="F5" s="78" t="s">
        <v>28</v>
      </c>
      <c r="G5" s="92">
        <v>0.99770000000000003</v>
      </c>
      <c r="H5" s="49">
        <v>5</v>
      </c>
      <c r="I5" s="49">
        <v>2</v>
      </c>
      <c r="J5" s="78" t="s">
        <v>28</v>
      </c>
      <c r="K5" s="10">
        <f>IF(C5="","−",IF(G5="","−",IFERROR(IF(G5/C5=0,0,G5/C5),"N/A")))</f>
        <v>0.99770000000000003</v>
      </c>
      <c r="L5" s="11">
        <f t="shared" ref="L5:L15" si="0">IF(C5="","−",IF(G5="","−",IFERROR(IF(G5-C5=0,0,G5-C5),"−")))</f>
        <v>-2.2999999999999687E-3</v>
      </c>
    </row>
    <row r="6" spans="2:13" x14ac:dyDescent="0.25">
      <c r="B6" s="12" t="s">
        <v>10</v>
      </c>
      <c r="C6" s="92">
        <v>1</v>
      </c>
      <c r="D6" s="49">
        <v>5</v>
      </c>
      <c r="E6" s="49">
        <v>2</v>
      </c>
      <c r="F6" s="78" t="s">
        <v>28</v>
      </c>
      <c r="G6" s="92">
        <v>1</v>
      </c>
      <c r="H6" s="49">
        <v>5</v>
      </c>
      <c r="I6" s="49">
        <v>1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1</v>
      </c>
      <c r="D7" s="49">
        <v>5</v>
      </c>
      <c r="E7" s="49">
        <v>1</v>
      </c>
      <c r="F7" s="78" t="s">
        <v>28</v>
      </c>
      <c r="G7" s="92">
        <v>0.99980000000000002</v>
      </c>
      <c r="H7" s="49">
        <v>5</v>
      </c>
      <c r="I7" s="49">
        <v>1</v>
      </c>
      <c r="J7" s="78" t="s">
        <v>28</v>
      </c>
      <c r="K7" s="17">
        <f t="shared" ref="K7:K15" si="1">IF(C7="","−",IF(G7="","−",IFERROR(IF(G7/C7=0,0,G7/C7),"N/A")))</f>
        <v>0.99980000000000002</v>
      </c>
      <c r="L7" s="18">
        <f t="shared" si="0"/>
        <v>-1.9999999999997797E-4</v>
      </c>
    </row>
    <row r="8" spans="2:13" x14ac:dyDescent="0.25">
      <c r="B8" s="12" t="s">
        <v>12</v>
      </c>
      <c r="C8" s="92">
        <v>1</v>
      </c>
      <c r="D8" s="49">
        <v>5</v>
      </c>
      <c r="E8" s="49">
        <v>1</v>
      </c>
      <c r="F8" s="78" t="s">
        <v>28</v>
      </c>
      <c r="G8" s="92">
        <v>0.99990000000000001</v>
      </c>
      <c r="H8" s="49">
        <v>5</v>
      </c>
      <c r="I8" s="49">
        <v>1</v>
      </c>
      <c r="J8" s="78" t="s">
        <v>28</v>
      </c>
      <c r="K8" s="17">
        <f t="shared" si="1"/>
        <v>0.99990000000000001</v>
      </c>
      <c r="L8" s="18">
        <f t="shared" si="0"/>
        <v>-9.9999999999988987E-5</v>
      </c>
    </row>
    <row r="9" spans="2:13" x14ac:dyDescent="0.25">
      <c r="B9" s="12" t="s">
        <v>13</v>
      </c>
      <c r="C9" s="92">
        <v>1</v>
      </c>
      <c r="D9" s="49">
        <v>5</v>
      </c>
      <c r="E9" s="49">
        <v>5</v>
      </c>
      <c r="F9" s="78" t="s">
        <v>28</v>
      </c>
      <c r="G9" s="92">
        <v>1</v>
      </c>
      <c r="H9" s="49">
        <v>5</v>
      </c>
      <c r="I9" s="49">
        <v>4</v>
      </c>
      <c r="J9" s="78" t="s">
        <v>28</v>
      </c>
      <c r="K9" s="17">
        <f t="shared" si="1"/>
        <v>1</v>
      </c>
      <c r="L9" s="18">
        <f t="shared" si="0"/>
        <v>0</v>
      </c>
    </row>
    <row r="10" spans="2:13" ht="15" customHeight="1" x14ac:dyDescent="0.25">
      <c r="B10" s="12" t="s">
        <v>14</v>
      </c>
      <c r="C10" s="92">
        <v>1</v>
      </c>
      <c r="D10" s="49">
        <v>5</v>
      </c>
      <c r="E10" s="49">
        <v>1</v>
      </c>
      <c r="F10" s="78" t="s">
        <v>29</v>
      </c>
      <c r="G10" s="92">
        <v>1</v>
      </c>
      <c r="H10" s="49">
        <v>5</v>
      </c>
      <c r="I10" s="49">
        <v>2</v>
      </c>
      <c r="J10" s="78" t="s">
        <v>29</v>
      </c>
      <c r="K10" s="17">
        <f t="shared" si="1"/>
        <v>1</v>
      </c>
      <c r="L10" s="18">
        <f t="shared" si="0"/>
        <v>0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2</v>
      </c>
      <c r="F11" s="78" t="s">
        <v>28</v>
      </c>
      <c r="G11" s="92">
        <v>0.99770000000000003</v>
      </c>
      <c r="H11" s="49">
        <v>5</v>
      </c>
      <c r="I11" s="49">
        <v>1</v>
      </c>
      <c r="J11" s="78" t="s">
        <v>28</v>
      </c>
      <c r="K11" s="17">
        <f t="shared" si="1"/>
        <v>0.99770000000000003</v>
      </c>
      <c r="L11" s="18">
        <f t="shared" si="0"/>
        <v>-2.2999999999999687E-3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3</v>
      </c>
      <c r="F12" s="78" t="s">
        <v>28</v>
      </c>
      <c r="G12" s="92">
        <v>1</v>
      </c>
      <c r="H12" s="49">
        <v>5</v>
      </c>
      <c r="I12" s="49">
        <v>2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92">
        <v>1</v>
      </c>
      <c r="D13" s="49">
        <v>5</v>
      </c>
      <c r="E13" s="49">
        <v>5</v>
      </c>
      <c r="F13" s="78" t="s">
        <v>28</v>
      </c>
      <c r="G13" s="92">
        <v>1</v>
      </c>
      <c r="H13" s="49">
        <v>5</v>
      </c>
      <c r="I13" s="49">
        <v>4</v>
      </c>
      <c r="J13" s="78" t="s">
        <v>28</v>
      </c>
      <c r="K13" s="17">
        <f t="shared" si="1"/>
        <v>1</v>
      </c>
      <c r="L13" s="18">
        <f t="shared" si="0"/>
        <v>0</v>
      </c>
      <c r="M13" s="30"/>
    </row>
    <row r="14" spans="2:13" x14ac:dyDescent="0.25">
      <c r="B14" s="12" t="s">
        <v>18</v>
      </c>
      <c r="C14" s="92">
        <v>1</v>
      </c>
      <c r="D14" s="49">
        <v>5</v>
      </c>
      <c r="E14" s="49">
        <v>2</v>
      </c>
      <c r="F14" s="78" t="s">
        <v>28</v>
      </c>
      <c r="G14" s="92">
        <v>0.99970000000000003</v>
      </c>
      <c r="H14" s="49">
        <v>5</v>
      </c>
      <c r="I14" s="49">
        <v>2</v>
      </c>
      <c r="J14" s="78" t="s">
        <v>28</v>
      </c>
      <c r="K14" s="17">
        <f t="shared" si="1"/>
        <v>0.99970000000000003</v>
      </c>
      <c r="L14" s="18">
        <f t="shared" si="0"/>
        <v>-2.9999999999996696E-4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1.5</v>
      </c>
      <c r="F19" s="87" t="s">
        <v>28</v>
      </c>
      <c r="G19" s="93">
        <v>1</v>
      </c>
      <c r="H19" s="51">
        <v>5</v>
      </c>
      <c r="I19" s="51">
        <v>0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2</v>
      </c>
      <c r="F20" s="87" t="s">
        <v>28</v>
      </c>
      <c r="G20" s="93">
        <v>1</v>
      </c>
      <c r="H20" s="51">
        <v>5</v>
      </c>
      <c r="I20" s="51">
        <v>0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93">
        <v>1</v>
      </c>
      <c r="H21" s="51">
        <v>5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93">
        <v>1</v>
      </c>
      <c r="H24" s="51">
        <v>5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1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1</v>
      </c>
      <c r="F26" s="87" t="s">
        <v>28</v>
      </c>
      <c r="G26" s="93">
        <v>1</v>
      </c>
      <c r="H26" s="51">
        <v>5</v>
      </c>
      <c r="I26" s="51">
        <v>0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0</v>
      </c>
      <c r="F33" s="78" t="s">
        <v>28</v>
      </c>
      <c r="G33" s="92">
        <v>0</v>
      </c>
      <c r="H33" s="49">
        <v>1</v>
      </c>
      <c r="I33" s="49">
        <v>0</v>
      </c>
      <c r="J33" s="78" t="s">
        <v>28</v>
      </c>
      <c r="K33" s="10">
        <f>IF(C33="","−",IF(G33="","−",IFERROR(IF(G33/C33=0,0,G33/C33),"N/A")))</f>
        <v>0</v>
      </c>
      <c r="L33" s="11">
        <f t="shared" ref="L33:L43" si="4">IF(C33="","−",IF(G33="","−",IFERROR(IF(G33-C33=0,0,G33-C33),"−")))</f>
        <v>-1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0</v>
      </c>
      <c r="F34" s="78" t="s">
        <v>28</v>
      </c>
      <c r="G34" s="92">
        <v>1</v>
      </c>
      <c r="H34" s="49">
        <v>5</v>
      </c>
      <c r="I34" s="49">
        <v>0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0</v>
      </c>
      <c r="F35" s="78" t="s">
        <v>28</v>
      </c>
      <c r="G35" s="92">
        <v>0</v>
      </c>
      <c r="H35" s="49">
        <v>1</v>
      </c>
      <c r="I35" s="49">
        <v>0</v>
      </c>
      <c r="J35" s="78" t="s">
        <v>28</v>
      </c>
      <c r="K35" s="17">
        <f t="shared" ref="K35:K43" si="5">IF(C35="","−",IF(G35="","−",IFERROR(IF(G35/C35=0,0,G35/C35),"N/A")))</f>
        <v>0</v>
      </c>
      <c r="L35" s="18">
        <f t="shared" si="4"/>
        <v>-1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92">
        <v>1</v>
      </c>
      <c r="D38" s="49">
        <v>5</v>
      </c>
      <c r="E38" s="49">
        <v>0</v>
      </c>
      <c r="F38" s="78" t="s">
        <v>29</v>
      </c>
      <c r="G38" s="92">
        <v>1</v>
      </c>
      <c r="H38" s="49">
        <v>5</v>
      </c>
      <c r="I38" s="49">
        <v>0</v>
      </c>
      <c r="J38" s="78" t="s">
        <v>29</v>
      </c>
      <c r="K38" s="17">
        <f t="shared" si="5"/>
        <v>1</v>
      </c>
      <c r="L38" s="18">
        <f t="shared" si="4"/>
        <v>0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0</v>
      </c>
      <c r="F40" s="78" t="s">
        <v>28</v>
      </c>
      <c r="G40" s="92">
        <v>1</v>
      </c>
      <c r="H40" s="49">
        <v>5</v>
      </c>
      <c r="I40" s="49">
        <v>0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HKH0pfdMgDMy27KA7ycnbC7VcAn6M+DJtVPHBPHCtguOOyb6Qb4ps03Bep/lkwxzlOZhKUZp0/STL3Ui7e2ubw==" saltValue="ymF5IiBYtn/rKRC76opL7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819" priority="23">
      <formula>$K5&lt;1</formula>
    </cfRule>
    <cfRule type="expression" dxfId="1818" priority="24">
      <formula>$K5&gt;1</formula>
    </cfRule>
  </conditionalFormatting>
  <conditionalFormatting sqref="L5:L15">
    <cfRule type="expression" dxfId="1817" priority="20">
      <formula>$L5="evolutie negativa"</formula>
    </cfRule>
    <cfRule type="expression" dxfId="1816" priority="21">
      <formula>$L5=0</formula>
    </cfRule>
    <cfRule type="expression" dxfId="1815" priority="22">
      <formula>$L5="−"</formula>
    </cfRule>
    <cfRule type="expression" dxfId="1814" priority="26">
      <formula>$L5&lt;0</formula>
    </cfRule>
    <cfRule type="expression" dxfId="1813" priority="27">
      <formula>$K5&gt;0</formula>
    </cfRule>
  </conditionalFormatting>
  <conditionalFormatting sqref="L19:L20 L22:L30">
    <cfRule type="expression" dxfId="1812" priority="14">
      <formula>$K19&lt;1</formula>
    </cfRule>
    <cfRule type="expression" dxfId="1811" priority="15">
      <formula>$K19&gt;1</formula>
    </cfRule>
  </conditionalFormatting>
  <conditionalFormatting sqref="L19:L29">
    <cfRule type="expression" dxfId="1810" priority="18">
      <formula>$K19&gt;0</formula>
    </cfRule>
    <cfRule type="expression" dxfId="1809" priority="12">
      <formula>$L19=0</formula>
    </cfRule>
    <cfRule type="expression" dxfId="1808" priority="13">
      <formula>$L19="−"</formula>
    </cfRule>
    <cfRule type="expression" dxfId="1807" priority="17">
      <formula>$L19&lt;0</formula>
    </cfRule>
    <cfRule type="expression" dxfId="1806" priority="11">
      <formula>$L19="evolutie negativa"</formula>
    </cfRule>
  </conditionalFormatting>
  <conditionalFormatting sqref="L30 L44">
    <cfRule type="expression" dxfId="1805" priority="29">
      <formula>$L30="evolutie negativa"</formula>
    </cfRule>
    <cfRule type="expression" dxfId="1804" priority="30">
      <formula>$L30=0</formula>
    </cfRule>
    <cfRule type="expression" dxfId="1803" priority="31">
      <formula>$L30="−"</formula>
    </cfRule>
    <cfRule type="expression" dxfId="1802" priority="32">
      <formula>$L30&lt;0</formula>
    </cfRule>
    <cfRule type="expression" dxfId="1801" priority="33">
      <formula>$K30&gt;0</formula>
    </cfRule>
  </conditionalFormatting>
  <conditionalFormatting sqref="L33:L34 L36:L44">
    <cfRule type="expression" dxfId="1800" priority="5">
      <formula>$K33&lt;1</formula>
    </cfRule>
    <cfRule type="expression" dxfId="1799" priority="6">
      <formula>$K33&gt;1</formula>
    </cfRule>
  </conditionalFormatting>
  <conditionalFormatting sqref="L33:L43">
    <cfRule type="expression" dxfId="1798" priority="2">
      <formula>$L33="evolutie negativa"</formula>
    </cfRule>
    <cfRule type="expression" dxfId="1797" priority="3">
      <formula>$L33=0</formula>
    </cfRule>
    <cfRule type="expression" dxfId="1796" priority="4">
      <formula>$L33="−"</formula>
    </cfRule>
    <cfRule type="expression" dxfId="1795" priority="8">
      <formula>$L33&lt;0</formula>
    </cfRule>
    <cfRule type="expression" dxfId="1794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A65B1808-51E7-41DD-9E0B-9150485BA4D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FD3F540D-5DC9-48A3-85C7-10CD34810F8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10BFA0CE-02AB-4129-B1CD-F4198B4FD44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8961706E-96AB-4B86-8719-EA7CEF773C4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09152813-670D-4CCB-91F4-D5F767F1671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3FA1DBF-8722-4771-BC40-4538CDE7D2D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A00D12A2-F2E1-43B2-823B-89914BB9240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BA6AAC6-26E3-4707-BD95-59A32062B96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B7A03-1621-4CB8-B6A0-955165F0B4F8}">
  <sheetPr codeName="Sheet11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38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1</v>
      </c>
      <c r="F5" s="78" t="s">
        <v>28</v>
      </c>
      <c r="G5" s="92">
        <v>1</v>
      </c>
      <c r="H5" s="49">
        <v>5</v>
      </c>
      <c r="I5" s="49">
        <v>2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1</v>
      </c>
      <c r="F6" s="78" t="s">
        <v>28</v>
      </c>
      <c r="G6" s="92">
        <v>1</v>
      </c>
      <c r="H6" s="49">
        <v>5</v>
      </c>
      <c r="I6" s="49">
        <v>3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1</v>
      </c>
      <c r="D7" s="49">
        <v>5</v>
      </c>
      <c r="E7" s="49">
        <v>1</v>
      </c>
      <c r="F7" s="78" t="s">
        <v>28</v>
      </c>
      <c r="G7" s="92">
        <v>1</v>
      </c>
      <c r="H7" s="49">
        <v>5</v>
      </c>
      <c r="I7" s="49">
        <v>2</v>
      </c>
      <c r="J7" s="7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92">
        <v>0</v>
      </c>
      <c r="D8" s="49">
        <v>1</v>
      </c>
      <c r="E8" s="49">
        <v>1</v>
      </c>
      <c r="F8" s="78" t="s">
        <v>28</v>
      </c>
      <c r="G8" s="92">
        <v>1</v>
      </c>
      <c r="H8" s="49">
        <v>5</v>
      </c>
      <c r="I8" s="49">
        <v>1</v>
      </c>
      <c r="J8" s="78" t="s">
        <v>28</v>
      </c>
      <c r="K8" s="17" t="str">
        <f t="shared" si="1"/>
        <v>N/A</v>
      </c>
      <c r="L8" s="18">
        <f t="shared" si="0"/>
        <v>1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92">
        <v>1</v>
      </c>
      <c r="H10" s="49">
        <v>5</v>
      </c>
      <c r="I10" s="49">
        <v>1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4</v>
      </c>
      <c r="F11" s="78" t="s">
        <v>28</v>
      </c>
      <c r="G11" s="92">
        <v>1</v>
      </c>
      <c r="H11" s="49">
        <v>5</v>
      </c>
      <c r="I11" s="49">
        <v>5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1</v>
      </c>
      <c r="F12" s="78" t="s">
        <v>28</v>
      </c>
      <c r="G12" s="92">
        <v>1</v>
      </c>
      <c r="H12" s="49">
        <v>5</v>
      </c>
      <c r="I12" s="49">
        <v>1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92">
        <v>1</v>
      </c>
      <c r="D13" s="49">
        <v>5</v>
      </c>
      <c r="E13" s="49">
        <v>1</v>
      </c>
      <c r="F13" s="78" t="s">
        <v>28</v>
      </c>
      <c r="G13" s="92">
        <v>1</v>
      </c>
      <c r="H13" s="49">
        <v>5</v>
      </c>
      <c r="I13" s="49">
        <v>1</v>
      </c>
      <c r="J13" s="78" t="s">
        <v>28</v>
      </c>
      <c r="K13" s="17">
        <f t="shared" si="1"/>
        <v>1</v>
      </c>
      <c r="L13" s="18">
        <f t="shared" si="0"/>
        <v>0</v>
      </c>
      <c r="M13" s="30"/>
    </row>
    <row r="14" spans="2:13" x14ac:dyDescent="0.25">
      <c r="B14" s="12" t="s">
        <v>18</v>
      </c>
      <c r="C14" s="92">
        <v>1</v>
      </c>
      <c r="D14" s="49">
        <v>5</v>
      </c>
      <c r="E14" s="49">
        <v>1</v>
      </c>
      <c r="F14" s="78" t="s">
        <v>28</v>
      </c>
      <c r="G14" s="92">
        <v>1</v>
      </c>
      <c r="H14" s="49">
        <v>5</v>
      </c>
      <c r="I14" s="49">
        <v>1</v>
      </c>
      <c r="J14" s="78" t="s">
        <v>28</v>
      </c>
      <c r="K14" s="17">
        <f t="shared" si="1"/>
        <v>1</v>
      </c>
      <c r="L14" s="18">
        <f t="shared" si="0"/>
        <v>0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10</v>
      </c>
      <c r="F15" s="82" t="s">
        <v>30</v>
      </c>
      <c r="G15" s="94">
        <v>1</v>
      </c>
      <c r="H15" s="80">
        <v>5</v>
      </c>
      <c r="I15" s="80">
        <v>30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2</v>
      </c>
      <c r="F19" s="87" t="s">
        <v>28</v>
      </c>
      <c r="G19" s="93">
        <v>1</v>
      </c>
      <c r="H19" s="51">
        <v>5</v>
      </c>
      <c r="I19" s="51">
        <v>1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3</v>
      </c>
      <c r="F20" s="87" t="s">
        <v>28</v>
      </c>
      <c r="G20" s="93">
        <v>1</v>
      </c>
      <c r="H20" s="51">
        <v>5</v>
      </c>
      <c r="I20" s="51">
        <v>4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2</v>
      </c>
      <c r="F21" s="87" t="s">
        <v>28</v>
      </c>
      <c r="G21" s="93">
        <v>1</v>
      </c>
      <c r="H21" s="51">
        <v>5</v>
      </c>
      <c r="I21" s="51">
        <v>1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1</v>
      </c>
      <c r="F22" s="87" t="s">
        <v>28</v>
      </c>
      <c r="G22" s="93">
        <v>1</v>
      </c>
      <c r="H22" s="51">
        <v>5</v>
      </c>
      <c r="I22" s="51">
        <v>1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93">
        <v>1</v>
      </c>
      <c r="D24" s="51">
        <v>5</v>
      </c>
      <c r="E24" s="51">
        <v>1</v>
      </c>
      <c r="F24" s="87" t="s">
        <v>29</v>
      </c>
      <c r="G24" s="93">
        <v>1</v>
      </c>
      <c r="H24" s="51">
        <v>5</v>
      </c>
      <c r="I24" s="51">
        <v>6</v>
      </c>
      <c r="J24" s="87" t="s">
        <v>29</v>
      </c>
      <c r="K24" s="17">
        <f t="shared" si="3"/>
        <v>1</v>
      </c>
      <c r="L24" s="18">
        <f t="shared" si="2"/>
        <v>0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5</v>
      </c>
      <c r="F25" s="87" t="s">
        <v>28</v>
      </c>
      <c r="G25" s="93">
        <v>1</v>
      </c>
      <c r="H25" s="51">
        <v>5</v>
      </c>
      <c r="I25" s="51">
        <v>1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1</v>
      </c>
      <c r="F26" s="87" t="s">
        <v>28</v>
      </c>
      <c r="G26" s="93">
        <v>1</v>
      </c>
      <c r="H26" s="51">
        <v>5</v>
      </c>
      <c r="I26" s="51">
        <v>1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93">
        <v>1</v>
      </c>
      <c r="D27" s="51">
        <v>5</v>
      </c>
      <c r="E27" s="51">
        <v>1</v>
      </c>
      <c r="F27" s="87" t="s">
        <v>28</v>
      </c>
      <c r="G27" s="93">
        <v>1</v>
      </c>
      <c r="H27" s="51">
        <v>5</v>
      </c>
      <c r="I27" s="51">
        <v>1</v>
      </c>
      <c r="J27" s="87" t="s">
        <v>28</v>
      </c>
      <c r="K27" s="17">
        <f t="shared" si="3"/>
        <v>1</v>
      </c>
      <c r="L27" s="18">
        <f t="shared" si="2"/>
        <v>0</v>
      </c>
      <c r="M27" s="30"/>
    </row>
    <row r="28" spans="2:13" x14ac:dyDescent="0.25">
      <c r="B28" s="12" t="s">
        <v>18</v>
      </c>
      <c r="C28" s="93">
        <v>1</v>
      </c>
      <c r="D28" s="51">
        <v>5</v>
      </c>
      <c r="E28" s="51">
        <v>1</v>
      </c>
      <c r="F28" s="87" t="s">
        <v>28</v>
      </c>
      <c r="G28" s="93">
        <v>1</v>
      </c>
      <c r="H28" s="51">
        <v>5</v>
      </c>
      <c r="I28" s="51">
        <v>1</v>
      </c>
      <c r="J28" s="87" t="s">
        <v>28</v>
      </c>
      <c r="K28" s="17">
        <f t="shared" si="3"/>
        <v>1</v>
      </c>
      <c r="L28" s="18">
        <f t="shared" si="2"/>
        <v>0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30</v>
      </c>
      <c r="F29" s="90" t="s">
        <v>30</v>
      </c>
      <c r="G29" s="95">
        <v>1</v>
      </c>
      <c r="H29" s="89">
        <v>5</v>
      </c>
      <c r="I29" s="89">
        <v>10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92">
        <v>1</v>
      </c>
      <c r="D33" s="49">
        <v>5</v>
      </c>
      <c r="E33" s="49">
        <v>1</v>
      </c>
      <c r="F33" s="78" t="s">
        <v>28</v>
      </c>
      <c r="G33" s="92">
        <v>1</v>
      </c>
      <c r="H33" s="49">
        <v>5</v>
      </c>
      <c r="I33" s="49">
        <v>1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4</v>
      </c>
      <c r="F34" s="78" t="s">
        <v>28</v>
      </c>
      <c r="G34" s="92">
        <v>1</v>
      </c>
      <c r="H34" s="49">
        <v>5</v>
      </c>
      <c r="I34" s="49">
        <v>2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1</v>
      </c>
      <c r="F35" s="78" t="s">
        <v>28</v>
      </c>
      <c r="G35" s="92">
        <v>1</v>
      </c>
      <c r="H35" s="49">
        <v>5</v>
      </c>
      <c r="I35" s="49">
        <v>2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1</v>
      </c>
      <c r="F36" s="78" t="s">
        <v>28</v>
      </c>
      <c r="G36" s="92">
        <v>1</v>
      </c>
      <c r="H36" s="49">
        <v>5</v>
      </c>
      <c r="I36" s="49">
        <v>1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92">
        <v>1</v>
      </c>
      <c r="H37" s="49">
        <v>5</v>
      </c>
      <c r="I37" s="49">
        <v>1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92">
        <v>1</v>
      </c>
      <c r="D38" s="49">
        <v>5</v>
      </c>
      <c r="E38" s="49">
        <v>6</v>
      </c>
      <c r="F38" s="78" t="s">
        <v>29</v>
      </c>
      <c r="G38" s="92">
        <v>1</v>
      </c>
      <c r="H38" s="49">
        <v>5</v>
      </c>
      <c r="I38" s="49">
        <v>2</v>
      </c>
      <c r="J38" s="78" t="s">
        <v>29</v>
      </c>
      <c r="K38" s="17">
        <f t="shared" si="5"/>
        <v>1</v>
      </c>
      <c r="L38" s="18">
        <f t="shared" si="4"/>
        <v>0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1</v>
      </c>
      <c r="F39" s="78" t="s">
        <v>28</v>
      </c>
      <c r="G39" s="92">
        <v>1</v>
      </c>
      <c r="H39" s="49">
        <v>5</v>
      </c>
      <c r="I39" s="49">
        <v>1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1</v>
      </c>
      <c r="F40" s="78" t="s">
        <v>28</v>
      </c>
      <c r="G40" s="92">
        <v>1</v>
      </c>
      <c r="H40" s="49">
        <v>5</v>
      </c>
      <c r="I40" s="49">
        <v>1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92">
        <v>1</v>
      </c>
      <c r="D41" s="49">
        <v>5</v>
      </c>
      <c r="E41" s="49">
        <v>1</v>
      </c>
      <c r="F41" s="78" t="s">
        <v>28</v>
      </c>
      <c r="G41" s="92">
        <v>1</v>
      </c>
      <c r="H41" s="49">
        <v>5</v>
      </c>
      <c r="I41" s="49">
        <v>1</v>
      </c>
      <c r="J41" s="78" t="s">
        <v>28</v>
      </c>
      <c r="K41" s="17">
        <f t="shared" si="5"/>
        <v>1</v>
      </c>
      <c r="L41" s="18">
        <f t="shared" si="4"/>
        <v>0</v>
      </c>
      <c r="M41" s="30"/>
    </row>
    <row r="42" spans="2:13" x14ac:dyDescent="0.25">
      <c r="B42" s="12" t="s">
        <v>18</v>
      </c>
      <c r="C42" s="92">
        <v>1</v>
      </c>
      <c r="D42" s="49">
        <v>5</v>
      </c>
      <c r="E42" s="49">
        <v>1</v>
      </c>
      <c r="F42" s="78" t="s">
        <v>28</v>
      </c>
      <c r="G42" s="92">
        <v>1</v>
      </c>
      <c r="H42" s="49">
        <v>5</v>
      </c>
      <c r="I42" s="49">
        <v>1</v>
      </c>
      <c r="J42" s="78" t="s">
        <v>28</v>
      </c>
      <c r="K42" s="17">
        <f t="shared" si="5"/>
        <v>1</v>
      </c>
      <c r="L42" s="18">
        <f t="shared" si="4"/>
        <v>0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10</v>
      </c>
      <c r="F43" s="82" t="s">
        <v>30</v>
      </c>
      <c r="G43" s="94">
        <v>1</v>
      </c>
      <c r="H43" s="80">
        <v>5</v>
      </c>
      <c r="I43" s="80">
        <v>10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793" priority="23">
      <formula>$K5&lt;1</formula>
    </cfRule>
    <cfRule type="expression" dxfId="1792" priority="24">
      <formula>$K5&gt;1</formula>
    </cfRule>
  </conditionalFormatting>
  <conditionalFormatting sqref="L5:L15">
    <cfRule type="expression" dxfId="1791" priority="20">
      <formula>$L5="evolutie negativa"</formula>
    </cfRule>
    <cfRule type="expression" dxfId="1790" priority="21">
      <formula>$L5=0</formula>
    </cfRule>
    <cfRule type="expression" dxfId="1789" priority="22">
      <formula>$L5="−"</formula>
    </cfRule>
    <cfRule type="expression" dxfId="1788" priority="26">
      <formula>$L5&lt;0</formula>
    </cfRule>
    <cfRule type="expression" dxfId="1787" priority="27">
      <formula>$K5&gt;0</formula>
    </cfRule>
  </conditionalFormatting>
  <conditionalFormatting sqref="L19:L20 L22:L30">
    <cfRule type="expression" dxfId="1786" priority="14">
      <formula>$K19&lt;1</formula>
    </cfRule>
    <cfRule type="expression" dxfId="1785" priority="15">
      <formula>$K19&gt;1</formula>
    </cfRule>
  </conditionalFormatting>
  <conditionalFormatting sqref="L19:L29">
    <cfRule type="expression" dxfId="1784" priority="18">
      <formula>$K19&gt;0</formula>
    </cfRule>
    <cfRule type="expression" dxfId="1783" priority="12">
      <formula>$L19=0</formula>
    </cfRule>
    <cfRule type="expression" dxfId="1782" priority="13">
      <formula>$L19="−"</formula>
    </cfRule>
    <cfRule type="expression" dxfId="1781" priority="17">
      <formula>$L19&lt;0</formula>
    </cfRule>
    <cfRule type="expression" dxfId="1780" priority="11">
      <formula>$L19="evolutie negativa"</formula>
    </cfRule>
  </conditionalFormatting>
  <conditionalFormatting sqref="L30 L44">
    <cfRule type="expression" dxfId="1779" priority="29">
      <formula>$L30="evolutie negativa"</formula>
    </cfRule>
    <cfRule type="expression" dxfId="1778" priority="30">
      <formula>$L30=0</formula>
    </cfRule>
    <cfRule type="expression" dxfId="1777" priority="31">
      <formula>$L30="−"</formula>
    </cfRule>
    <cfRule type="expression" dxfId="1776" priority="32">
      <formula>$L30&lt;0</formula>
    </cfRule>
    <cfRule type="expression" dxfId="1775" priority="33">
      <formula>$K30&gt;0</formula>
    </cfRule>
  </conditionalFormatting>
  <conditionalFormatting sqref="L33:L34 L36:L44">
    <cfRule type="expression" dxfId="1774" priority="5">
      <formula>$K33&lt;1</formula>
    </cfRule>
    <cfRule type="expression" dxfId="1773" priority="6">
      <formula>$K33&gt;1</formula>
    </cfRule>
  </conditionalFormatting>
  <conditionalFormatting sqref="L33:L43">
    <cfRule type="expression" dxfId="1772" priority="2">
      <formula>$L33="evolutie negativa"</formula>
    </cfRule>
    <cfRule type="expression" dxfId="1771" priority="3">
      <formula>$L33=0</formula>
    </cfRule>
    <cfRule type="expression" dxfId="1770" priority="4">
      <formula>$L33="−"</formula>
    </cfRule>
    <cfRule type="expression" dxfId="1769" priority="8">
      <formula>$L33&lt;0</formula>
    </cfRule>
    <cfRule type="expression" dxfId="1768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F62F1370-9D09-42A2-A414-E6064163D1F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04F8D6E1-5A7C-415A-BEEA-ECBBB03A41C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EF5F0F8F-F4FA-4F91-BD3B-3080EC7843A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07BEEC78-429D-4E90-A1A6-AB4A4399B88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7CC798DC-0555-4224-B511-45E5B545F59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38B1BD96-F57A-4D36-901B-829BD8FCB89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03C3A26C-23E6-4BA3-BAC6-474FA5D576E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DA7B17D-746A-4B6B-8333-75F04F70C6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60B81-4257-4FB8-B7D2-6F1586FE05E5}">
  <sheetPr codeName="Sheet12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39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0</v>
      </c>
      <c r="F5" s="78" t="s">
        <v>28</v>
      </c>
      <c r="G5" s="92">
        <v>1</v>
      </c>
      <c r="H5" s="49">
        <v>5</v>
      </c>
      <c r="I5" s="49">
        <v>0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0</v>
      </c>
      <c r="F6" s="78" t="s">
        <v>28</v>
      </c>
      <c r="G6" s="92">
        <v>1</v>
      </c>
      <c r="H6" s="49">
        <v>5</v>
      </c>
      <c r="I6" s="49">
        <v>0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92">
        <v>1</v>
      </c>
      <c r="D8" s="49">
        <v>5</v>
      </c>
      <c r="E8" s="49">
        <v>0</v>
      </c>
      <c r="F8" s="78" t="s">
        <v>28</v>
      </c>
      <c r="G8" s="92">
        <v>1</v>
      </c>
      <c r="H8" s="49">
        <v>5</v>
      </c>
      <c r="I8" s="49">
        <v>0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92">
        <v>1</v>
      </c>
      <c r="D14" s="49">
        <v>5</v>
      </c>
      <c r="E14" s="49">
        <v>0</v>
      </c>
      <c r="F14" s="78" t="s">
        <v>28</v>
      </c>
      <c r="G14" s="92">
        <v>1</v>
      </c>
      <c r="H14" s="49">
        <v>5</v>
      </c>
      <c r="I14" s="49">
        <v>0</v>
      </c>
      <c r="J14" s="78" t="s">
        <v>28</v>
      </c>
      <c r="K14" s="17">
        <f t="shared" si="1"/>
        <v>1</v>
      </c>
      <c r="L14" s="18">
        <f t="shared" si="0"/>
        <v>0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0</v>
      </c>
      <c r="F15" s="82" t="s">
        <v>30</v>
      </c>
      <c r="G15" s="94">
        <v>1</v>
      </c>
      <c r="H15" s="80">
        <v>5</v>
      </c>
      <c r="I15" s="80">
        <v>0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0</v>
      </c>
      <c r="F19" s="87" t="s">
        <v>28</v>
      </c>
      <c r="G19" s="93">
        <v>1</v>
      </c>
      <c r="H19" s="51">
        <v>5</v>
      </c>
      <c r="I19" s="51">
        <v>0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0</v>
      </c>
      <c r="F20" s="87" t="s">
        <v>28</v>
      </c>
      <c r="G20" s="93">
        <v>1</v>
      </c>
      <c r="H20" s="51">
        <v>5</v>
      </c>
      <c r="I20" s="51">
        <v>0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0</v>
      </c>
      <c r="F22" s="87" t="s">
        <v>28</v>
      </c>
      <c r="G22" s="93">
        <v>1</v>
      </c>
      <c r="H22" s="51">
        <v>5</v>
      </c>
      <c r="I22" s="51">
        <v>0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93">
        <v>1</v>
      </c>
      <c r="D28" s="51">
        <v>5</v>
      </c>
      <c r="E28" s="51">
        <v>0</v>
      </c>
      <c r="F28" s="87" t="s">
        <v>28</v>
      </c>
      <c r="G28" s="93">
        <v>1</v>
      </c>
      <c r="H28" s="51">
        <v>5</v>
      </c>
      <c r="I28" s="51">
        <v>0</v>
      </c>
      <c r="J28" s="87" t="s">
        <v>28</v>
      </c>
      <c r="K28" s="17">
        <f t="shared" si="3"/>
        <v>1</v>
      </c>
      <c r="L28" s="18">
        <f t="shared" si="2"/>
        <v>0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0</v>
      </c>
      <c r="F29" s="90" t="s">
        <v>30</v>
      </c>
      <c r="G29" s="95">
        <v>1</v>
      </c>
      <c r="H29" s="89">
        <v>5</v>
      </c>
      <c r="I29" s="89">
        <v>0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92">
        <v>1</v>
      </c>
      <c r="D33" s="49">
        <v>5</v>
      </c>
      <c r="E33" s="49">
        <v>0</v>
      </c>
      <c r="F33" s="78" t="s">
        <v>28</v>
      </c>
      <c r="G33" s="92">
        <v>1</v>
      </c>
      <c r="H33" s="49">
        <v>5</v>
      </c>
      <c r="I33" s="49">
        <v>0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0</v>
      </c>
      <c r="F34" s="78" t="s">
        <v>28</v>
      </c>
      <c r="G34" s="92">
        <v>1</v>
      </c>
      <c r="H34" s="49">
        <v>5</v>
      </c>
      <c r="I34" s="49">
        <v>4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0</v>
      </c>
      <c r="F36" s="78" t="s">
        <v>28</v>
      </c>
      <c r="G36" s="92">
        <v>1</v>
      </c>
      <c r="H36" s="49">
        <v>5</v>
      </c>
      <c r="I36" s="49">
        <v>0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92">
        <v>1</v>
      </c>
      <c r="H39" s="49">
        <v>5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92">
        <v>1</v>
      </c>
      <c r="D42" s="49">
        <v>5</v>
      </c>
      <c r="E42" s="49">
        <v>0</v>
      </c>
      <c r="F42" s="78" t="s">
        <v>28</v>
      </c>
      <c r="G42" s="92">
        <v>1</v>
      </c>
      <c r="H42" s="49">
        <v>5</v>
      </c>
      <c r="I42" s="49">
        <v>0</v>
      </c>
      <c r="J42" s="78" t="s">
        <v>28</v>
      </c>
      <c r="K42" s="17">
        <f t="shared" si="5"/>
        <v>1</v>
      </c>
      <c r="L42" s="18">
        <f t="shared" si="4"/>
        <v>0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0</v>
      </c>
      <c r="F43" s="82" t="s">
        <v>30</v>
      </c>
      <c r="G43" s="94">
        <v>1</v>
      </c>
      <c r="H43" s="80">
        <v>5</v>
      </c>
      <c r="I43" s="80">
        <v>0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2IK5HXHmB7tWyRvceJhHRvLEcIsmlz9v3dhmLPk1WutQhkrX5DaMZDRBCTIt3EJQgYw4Qubcazm2Gap2xC0XHg==" saltValue="D9cF38iu8eJq4NeeyHLT+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767" priority="23">
      <formula>$K5&lt;1</formula>
    </cfRule>
    <cfRule type="expression" dxfId="1766" priority="24">
      <formula>$K5&gt;1</formula>
    </cfRule>
  </conditionalFormatting>
  <conditionalFormatting sqref="L5:L15">
    <cfRule type="expression" dxfId="1765" priority="20">
      <formula>$L5="evolutie negativa"</formula>
    </cfRule>
    <cfRule type="expression" dxfId="1764" priority="21">
      <formula>$L5=0</formula>
    </cfRule>
    <cfRule type="expression" dxfId="1763" priority="22">
      <formula>$L5="−"</formula>
    </cfRule>
    <cfRule type="expression" dxfId="1762" priority="26">
      <formula>$L5&lt;0</formula>
    </cfRule>
    <cfRule type="expression" dxfId="1761" priority="27">
      <formula>$K5&gt;0</formula>
    </cfRule>
  </conditionalFormatting>
  <conditionalFormatting sqref="L19:L20 L22:L30">
    <cfRule type="expression" dxfId="1760" priority="14">
      <formula>$K19&lt;1</formula>
    </cfRule>
    <cfRule type="expression" dxfId="1759" priority="15">
      <formula>$K19&gt;1</formula>
    </cfRule>
  </conditionalFormatting>
  <conditionalFormatting sqref="L19:L29">
    <cfRule type="expression" dxfId="1758" priority="18">
      <formula>$K19&gt;0</formula>
    </cfRule>
    <cfRule type="expression" dxfId="1757" priority="12">
      <formula>$L19=0</formula>
    </cfRule>
    <cfRule type="expression" dxfId="1756" priority="13">
      <formula>$L19="−"</formula>
    </cfRule>
    <cfRule type="expression" dxfId="1755" priority="17">
      <formula>$L19&lt;0</formula>
    </cfRule>
    <cfRule type="expression" dxfId="1754" priority="11">
      <formula>$L19="evolutie negativa"</formula>
    </cfRule>
  </conditionalFormatting>
  <conditionalFormatting sqref="L30 L44">
    <cfRule type="expression" dxfId="1753" priority="29">
      <formula>$L30="evolutie negativa"</formula>
    </cfRule>
    <cfRule type="expression" dxfId="1752" priority="30">
      <formula>$L30=0</formula>
    </cfRule>
    <cfRule type="expression" dxfId="1751" priority="31">
      <formula>$L30="−"</formula>
    </cfRule>
    <cfRule type="expression" dxfId="1750" priority="32">
      <formula>$L30&lt;0</formula>
    </cfRule>
    <cfRule type="expression" dxfId="1749" priority="33">
      <formula>$K30&gt;0</formula>
    </cfRule>
  </conditionalFormatting>
  <conditionalFormatting sqref="L33:L34 L36:L44">
    <cfRule type="expression" dxfId="1748" priority="5">
      <formula>$K33&lt;1</formula>
    </cfRule>
    <cfRule type="expression" dxfId="1747" priority="6">
      <formula>$K33&gt;1</formula>
    </cfRule>
  </conditionalFormatting>
  <conditionalFormatting sqref="L33:L43">
    <cfRule type="expression" dxfId="1746" priority="2">
      <formula>$L33="evolutie negativa"</formula>
    </cfRule>
    <cfRule type="expression" dxfId="1745" priority="3">
      <formula>$L33=0</formula>
    </cfRule>
    <cfRule type="expression" dxfId="1744" priority="4">
      <formula>$L33="−"</formula>
    </cfRule>
    <cfRule type="expression" dxfId="1743" priority="8">
      <formula>$L33&lt;0</formula>
    </cfRule>
    <cfRule type="expression" dxfId="1742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BCB360A3-C60A-4581-8654-429077965F8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C2A6809B-6202-4056-B4CD-33425FBB4DA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05A22AC3-AB07-4A71-8BC9-9F51E83F267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30AC10DA-7CDD-49A7-AB82-CD30D9F4827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1E66CDC3-5483-4776-B317-0A9429EA91B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9D3AEEB8-7D11-499D-B27B-AAFC1F36933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716C524A-8876-474C-A188-A7FF55C1F15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CC8DF37-40B8-48D3-A480-0282992892A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9A8DD-4D2B-418B-8DC3-1AA40965BE8E}">
  <sheetPr codeName="Sheet4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107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/>
      <c r="D5" s="49">
        <v>0</v>
      </c>
      <c r="E5" s="49">
        <v>0</v>
      </c>
      <c r="F5" s="78" t="s">
        <v>28</v>
      </c>
      <c r="G5" s="92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92">
        <v>1</v>
      </c>
      <c r="D6" s="49">
        <v>5</v>
      </c>
      <c r="E6" s="49">
        <v>2</v>
      </c>
      <c r="F6" s="78" t="s">
        <v>28</v>
      </c>
      <c r="G6" s="92">
        <v>1</v>
      </c>
      <c r="H6" s="49">
        <v>5</v>
      </c>
      <c r="I6" s="49">
        <v>2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77"/>
      <c r="D7" s="49">
        <v>5</v>
      </c>
      <c r="E7" s="49">
        <v>2</v>
      </c>
      <c r="F7" s="78" t="s">
        <v>28</v>
      </c>
      <c r="G7" s="92">
        <v>1</v>
      </c>
      <c r="H7" s="49">
        <v>5</v>
      </c>
      <c r="I7" s="49">
        <v>2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92">
        <v>1</v>
      </c>
      <c r="D14" s="49">
        <v>5</v>
      </c>
      <c r="E14" s="49">
        <v>2</v>
      </c>
      <c r="F14" s="78" t="s">
        <v>28</v>
      </c>
      <c r="G14" s="92">
        <v>1</v>
      </c>
      <c r="H14" s="49">
        <v>5</v>
      </c>
      <c r="I14" s="49">
        <v>2</v>
      </c>
      <c r="J14" s="78" t="s">
        <v>28</v>
      </c>
      <c r="K14" s="17">
        <f t="shared" si="1"/>
        <v>1</v>
      </c>
      <c r="L14" s="18">
        <f t="shared" si="0"/>
        <v>0</v>
      </c>
    </row>
    <row r="15" spans="2:13" ht="16.5" thickBot="1" x14ac:dyDescent="0.3">
      <c r="B15" s="31" t="s">
        <v>19</v>
      </c>
      <c r="C15" s="79" t="s">
        <v>108</v>
      </c>
      <c r="D15" s="80">
        <v>0</v>
      </c>
      <c r="E15" s="80">
        <v>3</v>
      </c>
      <c r="F15" s="82" t="s">
        <v>30</v>
      </c>
      <c r="G15" s="79" t="s">
        <v>108</v>
      </c>
      <c r="H15" s="80">
        <v>0</v>
      </c>
      <c r="I15" s="80">
        <v>3</v>
      </c>
      <c r="J15" s="82" t="s">
        <v>30</v>
      </c>
      <c r="K15" s="37" t="str">
        <f t="shared" si="1"/>
        <v>N/A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2"/>
      <c r="D19" s="49">
        <v>0</v>
      </c>
      <c r="E19" s="49">
        <v>0</v>
      </c>
      <c r="F19" s="87" t="s">
        <v>28</v>
      </c>
      <c r="G19" s="108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92">
        <v>1</v>
      </c>
      <c r="D20" s="49">
        <v>5</v>
      </c>
      <c r="E20" s="49">
        <v>2</v>
      </c>
      <c r="F20" s="87" t="s">
        <v>28</v>
      </c>
      <c r="G20" s="108">
        <v>1</v>
      </c>
      <c r="H20" s="51">
        <v>5</v>
      </c>
      <c r="I20" s="51">
        <v>2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2">
        <v>1</v>
      </c>
      <c r="D21" s="49">
        <v>5</v>
      </c>
      <c r="E21" s="49">
        <v>2</v>
      </c>
      <c r="F21" s="87" t="s">
        <v>28</v>
      </c>
      <c r="G21" s="108">
        <v>1</v>
      </c>
      <c r="H21" s="51">
        <v>5</v>
      </c>
      <c r="I21" s="51">
        <v>2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77"/>
      <c r="D22" s="49">
        <v>0</v>
      </c>
      <c r="E22" s="49">
        <v>0</v>
      </c>
      <c r="F22" s="87" t="s">
        <v>28</v>
      </c>
      <c r="G22" s="108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77"/>
      <c r="D23" s="49">
        <v>0</v>
      </c>
      <c r="E23" s="49">
        <v>0</v>
      </c>
      <c r="F23" s="87" t="s">
        <v>28</v>
      </c>
      <c r="G23" s="108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77"/>
      <c r="D24" s="49">
        <v>0</v>
      </c>
      <c r="E24" s="49">
        <v>0</v>
      </c>
      <c r="F24" s="87" t="s">
        <v>29</v>
      </c>
      <c r="G24" s="108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77"/>
      <c r="D25" s="49">
        <v>0</v>
      </c>
      <c r="E25" s="49">
        <v>0</v>
      </c>
      <c r="F25" s="87" t="s">
        <v>28</v>
      </c>
      <c r="G25" s="108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77"/>
      <c r="D26" s="49">
        <v>0</v>
      </c>
      <c r="E26" s="49">
        <v>0</v>
      </c>
      <c r="F26" s="87" t="s">
        <v>28</v>
      </c>
      <c r="G26" s="108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77"/>
      <c r="D27" s="49">
        <v>0</v>
      </c>
      <c r="E27" s="49">
        <v>0</v>
      </c>
      <c r="F27" s="87" t="s">
        <v>28</v>
      </c>
      <c r="G27" s="108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92">
        <v>1</v>
      </c>
      <c r="D28" s="49">
        <v>5</v>
      </c>
      <c r="E28" s="49">
        <v>2</v>
      </c>
      <c r="F28" s="87" t="s">
        <v>28</v>
      </c>
      <c r="G28" s="108">
        <v>1</v>
      </c>
      <c r="H28" s="51">
        <v>5</v>
      </c>
      <c r="I28" s="51">
        <v>2</v>
      </c>
      <c r="J28" s="87" t="s">
        <v>28</v>
      </c>
      <c r="K28" s="17">
        <f t="shared" si="3"/>
        <v>1</v>
      </c>
      <c r="L28" s="18">
        <f t="shared" si="2"/>
        <v>0</v>
      </c>
    </row>
    <row r="29" spans="2:13" ht="16.5" thickBot="1" x14ac:dyDescent="0.3">
      <c r="B29" s="31" t="s">
        <v>19</v>
      </c>
      <c r="C29" s="79" t="s">
        <v>108</v>
      </c>
      <c r="D29" s="80">
        <v>0</v>
      </c>
      <c r="E29" s="80">
        <v>3</v>
      </c>
      <c r="F29" s="90" t="s">
        <v>30</v>
      </c>
      <c r="G29" s="109">
        <v>1</v>
      </c>
      <c r="H29" s="89">
        <v>5</v>
      </c>
      <c r="I29" s="89">
        <v>3</v>
      </c>
      <c r="J29" s="90" t="s">
        <v>30</v>
      </c>
      <c r="K29" s="37" t="str">
        <f t="shared" si="3"/>
        <v>N/A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108"/>
      <c r="D33" s="51">
        <v>0</v>
      </c>
      <c r="E33" s="51">
        <v>0</v>
      </c>
      <c r="F33" s="78" t="s">
        <v>28</v>
      </c>
      <c r="G33" s="106"/>
      <c r="H33" s="49">
        <v>0</v>
      </c>
      <c r="I33" s="49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108">
        <v>1</v>
      </c>
      <c r="D34" s="51">
        <v>5</v>
      </c>
      <c r="E34" s="51">
        <v>2</v>
      </c>
      <c r="F34" s="78" t="s">
        <v>28</v>
      </c>
      <c r="G34" s="106">
        <v>1</v>
      </c>
      <c r="H34" s="49">
        <v>5</v>
      </c>
      <c r="I34" s="49">
        <v>2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108">
        <v>1</v>
      </c>
      <c r="D35" s="51">
        <v>5</v>
      </c>
      <c r="E35" s="51">
        <v>2</v>
      </c>
      <c r="F35" s="78" t="s">
        <v>28</v>
      </c>
      <c r="G35" s="106">
        <v>1</v>
      </c>
      <c r="H35" s="49">
        <v>5</v>
      </c>
      <c r="I35" s="49">
        <v>2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108"/>
      <c r="D36" s="51">
        <v>0</v>
      </c>
      <c r="E36" s="51">
        <v>0</v>
      </c>
      <c r="F36" s="78" t="s">
        <v>28</v>
      </c>
      <c r="G36" s="106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108"/>
      <c r="D37" s="51">
        <v>0</v>
      </c>
      <c r="E37" s="51">
        <v>0</v>
      </c>
      <c r="F37" s="78" t="s">
        <v>28</v>
      </c>
      <c r="G37" s="106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108"/>
      <c r="D38" s="51">
        <v>0</v>
      </c>
      <c r="E38" s="51">
        <v>0</v>
      </c>
      <c r="F38" s="78" t="s">
        <v>29</v>
      </c>
      <c r="G38" s="106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108"/>
      <c r="D39" s="51">
        <v>0</v>
      </c>
      <c r="E39" s="51">
        <v>0</v>
      </c>
      <c r="F39" s="78" t="s">
        <v>28</v>
      </c>
      <c r="G39" s="106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108"/>
      <c r="D40" s="51">
        <v>0</v>
      </c>
      <c r="E40" s="51">
        <v>0</v>
      </c>
      <c r="F40" s="78" t="s">
        <v>28</v>
      </c>
      <c r="G40" s="106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108"/>
      <c r="D41" s="51">
        <v>0</v>
      </c>
      <c r="E41" s="51">
        <v>0</v>
      </c>
      <c r="F41" s="78" t="s">
        <v>28</v>
      </c>
      <c r="G41" s="106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108">
        <v>1</v>
      </c>
      <c r="D42" s="51">
        <v>5</v>
      </c>
      <c r="E42" s="51">
        <v>2</v>
      </c>
      <c r="F42" s="78" t="s">
        <v>28</v>
      </c>
      <c r="G42" s="106">
        <v>1</v>
      </c>
      <c r="H42" s="49">
        <v>5</v>
      </c>
      <c r="I42" s="49">
        <v>2</v>
      </c>
      <c r="J42" s="78" t="s">
        <v>28</v>
      </c>
      <c r="K42" s="17">
        <f t="shared" si="5"/>
        <v>1</v>
      </c>
      <c r="L42" s="18">
        <f t="shared" si="4"/>
        <v>0</v>
      </c>
    </row>
    <row r="43" spans="2:13" ht="16.5" thickBot="1" x14ac:dyDescent="0.3">
      <c r="B43" s="31" t="s">
        <v>19</v>
      </c>
      <c r="C43" s="109">
        <v>1</v>
      </c>
      <c r="D43" s="89">
        <v>5</v>
      </c>
      <c r="E43" s="89">
        <v>3</v>
      </c>
      <c r="F43" s="82" t="s">
        <v>30</v>
      </c>
      <c r="G43" s="107">
        <v>1</v>
      </c>
      <c r="H43" s="80">
        <v>5</v>
      </c>
      <c r="I43" s="80">
        <v>3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DWy8H+pH6UJ7Tb2Vz09jD/tfcoFPfIf5UL7pLKSd5R1PxGcRhLnv1/ylkANjmA3A3d+Y8R+8py6em9dYTfD31w==" saltValue="vgtHvYaH2B0R6+2cwrgA5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741" priority="23">
      <formula>$K5&lt;1</formula>
    </cfRule>
    <cfRule type="expression" dxfId="1740" priority="24">
      <formula>$K5&gt;1</formula>
    </cfRule>
  </conditionalFormatting>
  <conditionalFormatting sqref="L5:L15">
    <cfRule type="expression" dxfId="1739" priority="20">
      <formula>$L5="evolutie negativa"</formula>
    </cfRule>
    <cfRule type="expression" dxfId="1738" priority="21">
      <formula>$L5=0</formula>
    </cfRule>
    <cfRule type="expression" dxfId="1737" priority="22">
      <formula>$L5="−"</formula>
    </cfRule>
    <cfRule type="expression" dxfId="1736" priority="26">
      <formula>$L5&lt;0</formula>
    </cfRule>
    <cfRule type="expression" dxfId="1735" priority="27">
      <formula>$K5&gt;0</formula>
    </cfRule>
  </conditionalFormatting>
  <conditionalFormatting sqref="L19:L20 L22:L30">
    <cfRule type="expression" dxfId="1734" priority="14">
      <formula>$K19&lt;1</formula>
    </cfRule>
    <cfRule type="expression" dxfId="1733" priority="15">
      <formula>$K19&gt;1</formula>
    </cfRule>
  </conditionalFormatting>
  <conditionalFormatting sqref="L19:L29">
    <cfRule type="expression" dxfId="1732" priority="18">
      <formula>$K19&gt;0</formula>
    </cfRule>
    <cfRule type="expression" dxfId="1731" priority="12">
      <formula>$L19=0</formula>
    </cfRule>
    <cfRule type="expression" dxfId="1730" priority="13">
      <formula>$L19="−"</formula>
    </cfRule>
    <cfRule type="expression" dxfId="1729" priority="17">
      <formula>$L19&lt;0</formula>
    </cfRule>
    <cfRule type="expression" dxfId="1728" priority="11">
      <formula>$L19="evolutie negativa"</formula>
    </cfRule>
  </conditionalFormatting>
  <conditionalFormatting sqref="L30 L44">
    <cfRule type="expression" dxfId="1727" priority="29">
      <formula>$L30="evolutie negativa"</formula>
    </cfRule>
    <cfRule type="expression" dxfId="1726" priority="30">
      <formula>$L30=0</formula>
    </cfRule>
    <cfRule type="expression" dxfId="1725" priority="31">
      <formula>$L30="−"</formula>
    </cfRule>
    <cfRule type="expression" dxfId="1724" priority="32">
      <formula>$L30&lt;0</formula>
    </cfRule>
    <cfRule type="expression" dxfId="1723" priority="33">
      <formula>$K30&gt;0</formula>
    </cfRule>
  </conditionalFormatting>
  <conditionalFormatting sqref="L33:L34 L36:L44">
    <cfRule type="expression" dxfId="1722" priority="5">
      <formula>$K33&lt;1</formula>
    </cfRule>
    <cfRule type="expression" dxfId="1721" priority="6">
      <formula>$K33&gt;1</formula>
    </cfRule>
  </conditionalFormatting>
  <conditionalFormatting sqref="L33:L43">
    <cfRule type="expression" dxfId="1720" priority="2">
      <formula>$L33="evolutie negativa"</formula>
    </cfRule>
    <cfRule type="expression" dxfId="1719" priority="3">
      <formula>$L33=0</formula>
    </cfRule>
    <cfRule type="expression" dxfId="1718" priority="4">
      <formula>$L33="−"</formula>
    </cfRule>
    <cfRule type="expression" dxfId="1717" priority="8">
      <formula>$L33&lt;0</formula>
    </cfRule>
    <cfRule type="expression" dxfId="1716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DF41D5DF-A391-4FCF-93A7-BD75FC9A604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907201B5-62A7-47AD-8C34-B0F0F6984FA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662C95B8-AED5-4317-88B8-E70FBF20B3E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87F96201-DDA5-4974-817F-67004EDC472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87CC9730-D2CB-4633-BD75-0BDB03F1F80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83BA6DA0-7060-4AA0-BEF3-38FFCB285C2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64D365C9-8E01-4BFB-BE20-05249D95107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5ABAFE5D-18A7-449A-ACB5-2FB26D1CC9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5BEFD-C17D-48AF-9F59-69925553F409}">
  <sheetPr codeName="Sheet13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40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1</v>
      </c>
      <c r="F5" s="78" t="s">
        <v>28</v>
      </c>
      <c r="G5" s="92">
        <v>1</v>
      </c>
      <c r="H5" s="49">
        <v>5</v>
      </c>
      <c r="I5" s="49">
        <v>1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2</v>
      </c>
      <c r="F6" s="78" t="s">
        <v>28</v>
      </c>
      <c r="G6" s="92">
        <v>1</v>
      </c>
      <c r="H6" s="49">
        <v>5</v>
      </c>
      <c r="I6" s="49">
        <v>2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2</v>
      </c>
      <c r="F13" s="78" t="s">
        <v>28</v>
      </c>
      <c r="G13" s="77"/>
      <c r="H13" s="49">
        <v>0</v>
      </c>
      <c r="I13" s="49">
        <v>2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1</v>
      </c>
      <c r="F19" s="87" t="s">
        <v>28</v>
      </c>
      <c r="G19" s="93">
        <v>1</v>
      </c>
      <c r="H19" s="51">
        <v>5</v>
      </c>
      <c r="I19" s="51">
        <v>0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2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93">
        <v>1</v>
      </c>
      <c r="H22" s="51">
        <v>5</v>
      </c>
      <c r="I22" s="51">
        <v>2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2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95">
        <v>1</v>
      </c>
      <c r="H29" s="89">
        <v>5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92">
        <v>1</v>
      </c>
      <c r="D33" s="49">
        <v>5</v>
      </c>
      <c r="E33" s="49">
        <v>0</v>
      </c>
      <c r="F33" s="78" t="s">
        <v>28</v>
      </c>
      <c r="G33" s="92">
        <v>1</v>
      </c>
      <c r="H33" s="49">
        <v>5</v>
      </c>
      <c r="I33" s="49">
        <v>7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2</v>
      </c>
      <c r="F36" s="78" t="s">
        <v>28</v>
      </c>
      <c r="G36" s="92">
        <v>1</v>
      </c>
      <c r="H36" s="49">
        <v>5</v>
      </c>
      <c r="I36" s="49">
        <v>1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JeE2bg4OWV9yDaduHYD/sjX9Wkt5RffyLzVJRR3Yya0o8VusTJf5Hgi8ECLbTpm4XDduXc6n/ACMn1AGsifxbA==" saltValue="AslNfUlIxOjolQv9wKrQW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715" priority="23">
      <formula>$K5&lt;1</formula>
    </cfRule>
    <cfRule type="expression" dxfId="1714" priority="24">
      <formula>$K5&gt;1</formula>
    </cfRule>
  </conditionalFormatting>
  <conditionalFormatting sqref="L5:L15">
    <cfRule type="expression" dxfId="1713" priority="20">
      <formula>$L5="evolutie negativa"</formula>
    </cfRule>
    <cfRule type="expression" dxfId="1712" priority="21">
      <formula>$L5=0</formula>
    </cfRule>
    <cfRule type="expression" dxfId="1711" priority="22">
      <formula>$L5="−"</formula>
    </cfRule>
    <cfRule type="expression" dxfId="1710" priority="26">
      <formula>$L5&lt;0</formula>
    </cfRule>
    <cfRule type="expression" dxfId="1709" priority="27">
      <formula>$K5&gt;0</formula>
    </cfRule>
  </conditionalFormatting>
  <conditionalFormatting sqref="L19:L20 L22:L30">
    <cfRule type="expression" dxfId="1708" priority="14">
      <formula>$K19&lt;1</formula>
    </cfRule>
    <cfRule type="expression" dxfId="1707" priority="15">
      <formula>$K19&gt;1</formula>
    </cfRule>
  </conditionalFormatting>
  <conditionalFormatting sqref="L19:L29">
    <cfRule type="expression" dxfId="1706" priority="18">
      <formula>$K19&gt;0</formula>
    </cfRule>
    <cfRule type="expression" dxfId="1705" priority="12">
      <formula>$L19=0</formula>
    </cfRule>
    <cfRule type="expression" dxfId="1704" priority="13">
      <formula>$L19="−"</formula>
    </cfRule>
    <cfRule type="expression" dxfId="1703" priority="17">
      <formula>$L19&lt;0</formula>
    </cfRule>
    <cfRule type="expression" dxfId="1702" priority="11">
      <formula>$L19="evolutie negativa"</formula>
    </cfRule>
  </conditionalFormatting>
  <conditionalFormatting sqref="L30 L44">
    <cfRule type="expression" dxfId="1701" priority="29">
      <formula>$L30="evolutie negativa"</formula>
    </cfRule>
    <cfRule type="expression" dxfId="1700" priority="30">
      <formula>$L30=0</formula>
    </cfRule>
    <cfRule type="expression" dxfId="1699" priority="31">
      <formula>$L30="−"</formula>
    </cfRule>
    <cfRule type="expression" dxfId="1698" priority="32">
      <formula>$L30&lt;0</formula>
    </cfRule>
    <cfRule type="expression" dxfId="1697" priority="33">
      <formula>$K30&gt;0</formula>
    </cfRule>
  </conditionalFormatting>
  <conditionalFormatting sqref="L33:L34 L36:L44">
    <cfRule type="expression" dxfId="1696" priority="5">
      <formula>$K33&lt;1</formula>
    </cfRule>
    <cfRule type="expression" dxfId="1695" priority="6">
      <formula>$K33&gt;1</formula>
    </cfRule>
  </conditionalFormatting>
  <conditionalFormatting sqref="L33:L43">
    <cfRule type="expression" dxfId="1694" priority="2">
      <formula>$L33="evolutie negativa"</formula>
    </cfRule>
    <cfRule type="expression" dxfId="1693" priority="3">
      <formula>$L33=0</formula>
    </cfRule>
    <cfRule type="expression" dxfId="1692" priority="4">
      <formula>$L33="−"</formula>
    </cfRule>
    <cfRule type="expression" dxfId="1691" priority="8">
      <formula>$L33&lt;0</formula>
    </cfRule>
    <cfRule type="expression" dxfId="1690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0BA8842A-A5F8-4B68-8AF1-34AD05DECDA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C641D960-44F7-4768-AAC6-905B6983ADF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AD3C5582-3F51-47EA-82FF-0A038DECA2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2209B57F-F301-4032-A2D3-F7E796E57F5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79D98AD0-1B36-46AE-81F1-9EA294F550B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4BA983BE-0125-41B3-842F-56AA9105C01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A16D898D-BB3B-4541-B92F-D754467A746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17007DA-D05B-477A-8BD9-4963D33C1F3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CC09A-2812-475D-A4C4-92585D70E568}">
  <sheetPr codeName="Sheet14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41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0.94440000000000002</v>
      </c>
      <c r="D5" s="49">
        <v>4</v>
      </c>
      <c r="E5" s="49">
        <v>1.97</v>
      </c>
      <c r="F5" s="78" t="s">
        <v>28</v>
      </c>
      <c r="G5" s="92">
        <v>1</v>
      </c>
      <c r="H5" s="49">
        <v>5</v>
      </c>
      <c r="I5" s="49">
        <v>2.19</v>
      </c>
      <c r="J5" s="78" t="s">
        <v>28</v>
      </c>
      <c r="K5" s="10">
        <f>IF(C5="","−",IF(G5="","−",IFERROR(IF(G5/C5=0,0,G5/C5),"N/A")))</f>
        <v>1.058873358746294</v>
      </c>
      <c r="L5" s="11">
        <f t="shared" ref="L5:L15" si="0">IF(C5="","−",IF(G5="","−",IFERROR(IF(G5-C5=0,0,G5-C5),"−")))</f>
        <v>5.5599999999999983E-2</v>
      </c>
    </row>
    <row r="6" spans="2:13" x14ac:dyDescent="0.25">
      <c r="B6" s="12" t="s">
        <v>10</v>
      </c>
      <c r="C6" s="92">
        <v>0.92710000000000004</v>
      </c>
      <c r="D6" s="49">
        <v>4</v>
      </c>
      <c r="E6" s="49">
        <v>3.61</v>
      </c>
      <c r="F6" s="78" t="s">
        <v>28</v>
      </c>
      <c r="G6" s="92">
        <v>0.99690000000000001</v>
      </c>
      <c r="H6" s="49">
        <v>5</v>
      </c>
      <c r="I6" s="49">
        <v>2.69</v>
      </c>
      <c r="J6" s="78" t="s">
        <v>28</v>
      </c>
      <c r="K6" s="17">
        <f>IF(C6="","−",IF(G6="","−",IFERROR(IF(G6/C6=0,0,G6/C6),"N/A")))</f>
        <v>1.0752885341387122</v>
      </c>
      <c r="L6" s="18">
        <f t="shared" si="0"/>
        <v>6.9799999999999973E-2</v>
      </c>
    </row>
    <row r="7" spans="2:13" x14ac:dyDescent="0.25">
      <c r="B7" s="12" t="s">
        <v>11</v>
      </c>
      <c r="C7" s="92">
        <v>0.80369999999999997</v>
      </c>
      <c r="D7" s="49">
        <v>3</v>
      </c>
      <c r="E7" s="49">
        <v>4.63</v>
      </c>
      <c r="F7" s="78" t="s">
        <v>28</v>
      </c>
      <c r="G7" s="92">
        <v>0.99860000000000004</v>
      </c>
      <c r="H7" s="49">
        <v>5</v>
      </c>
      <c r="I7" s="49">
        <v>2.88</v>
      </c>
      <c r="J7" s="78" t="s">
        <v>28</v>
      </c>
      <c r="K7" s="17">
        <f t="shared" ref="K7:K15" si="1">IF(C7="","−",IF(G7="","−",IFERROR(IF(G7/C7=0,0,G7/C7),"N/A")))</f>
        <v>1.2425034216747544</v>
      </c>
      <c r="L7" s="18">
        <f t="shared" si="0"/>
        <v>0.19490000000000007</v>
      </c>
    </row>
    <row r="8" spans="2:13" x14ac:dyDescent="0.25">
      <c r="B8" s="12" t="s">
        <v>12</v>
      </c>
      <c r="C8" s="92">
        <v>0.98529999999999995</v>
      </c>
      <c r="D8" s="49">
        <v>5</v>
      </c>
      <c r="E8" s="49">
        <v>7.37</v>
      </c>
      <c r="F8" s="78" t="s">
        <v>28</v>
      </c>
      <c r="G8" s="92">
        <v>0.995</v>
      </c>
      <c r="H8" s="49">
        <v>5</v>
      </c>
      <c r="I8" s="49">
        <v>4.57</v>
      </c>
      <c r="J8" s="78" t="s">
        <v>28</v>
      </c>
      <c r="K8" s="17">
        <f t="shared" si="1"/>
        <v>1.0098447173449712</v>
      </c>
      <c r="L8" s="18">
        <f t="shared" si="0"/>
        <v>9.7000000000000419E-3</v>
      </c>
    </row>
    <row r="9" spans="2:13" x14ac:dyDescent="0.25">
      <c r="B9" s="12" t="s">
        <v>13</v>
      </c>
      <c r="C9" s="92">
        <v>1</v>
      </c>
      <c r="D9" s="49">
        <v>5</v>
      </c>
      <c r="E9" s="49">
        <v>7.69</v>
      </c>
      <c r="F9" s="78" t="s">
        <v>28</v>
      </c>
      <c r="G9" s="92">
        <v>1</v>
      </c>
      <c r="H9" s="49">
        <v>5</v>
      </c>
      <c r="I9" s="49">
        <v>4.8099999999999996</v>
      </c>
      <c r="J9" s="78" t="s">
        <v>28</v>
      </c>
      <c r="K9" s="17">
        <f t="shared" si="1"/>
        <v>1</v>
      </c>
      <c r="L9" s="18">
        <f t="shared" si="0"/>
        <v>0</v>
      </c>
    </row>
    <row r="10" spans="2:13" ht="15" customHeight="1" x14ac:dyDescent="0.25">
      <c r="B10" s="12" t="s">
        <v>14</v>
      </c>
      <c r="C10" s="92">
        <v>0.999</v>
      </c>
      <c r="D10" s="49">
        <v>5</v>
      </c>
      <c r="E10" s="49">
        <v>4.46</v>
      </c>
      <c r="F10" s="78" t="s">
        <v>29</v>
      </c>
      <c r="G10" s="92">
        <v>1</v>
      </c>
      <c r="H10" s="49">
        <v>5</v>
      </c>
      <c r="I10" s="49">
        <v>2.1</v>
      </c>
      <c r="J10" s="78" t="s">
        <v>29</v>
      </c>
      <c r="K10" s="17">
        <f t="shared" si="1"/>
        <v>1.0010010010010011</v>
      </c>
      <c r="L10" s="18">
        <f t="shared" si="0"/>
        <v>1.0000000000000009E-3</v>
      </c>
    </row>
    <row r="11" spans="2:13" x14ac:dyDescent="0.25">
      <c r="B11" s="12" t="s">
        <v>15</v>
      </c>
      <c r="C11" s="92">
        <v>0.99870000000000003</v>
      </c>
      <c r="D11" s="49">
        <v>5</v>
      </c>
      <c r="E11" s="49">
        <v>2.37</v>
      </c>
      <c r="F11" s="78" t="s">
        <v>28</v>
      </c>
      <c r="G11" s="92">
        <v>0.99660000000000004</v>
      </c>
      <c r="H11" s="49">
        <v>5</v>
      </c>
      <c r="I11" s="49">
        <v>2.72</v>
      </c>
      <c r="J11" s="78" t="s">
        <v>28</v>
      </c>
      <c r="K11" s="17">
        <f t="shared" si="1"/>
        <v>0.99789726644638033</v>
      </c>
      <c r="L11" s="18">
        <f t="shared" si="0"/>
        <v>-2.0999999999999908E-3</v>
      </c>
    </row>
    <row r="12" spans="2:13" ht="15.75" customHeight="1" x14ac:dyDescent="0.25">
      <c r="B12" s="12" t="s">
        <v>16</v>
      </c>
      <c r="C12" s="92">
        <v>0.99790000000000001</v>
      </c>
      <c r="D12" s="49">
        <v>5</v>
      </c>
      <c r="E12" s="49">
        <v>2.84</v>
      </c>
      <c r="F12" s="78" t="s">
        <v>28</v>
      </c>
      <c r="G12" s="92">
        <v>0.99970000000000003</v>
      </c>
      <c r="H12" s="49">
        <v>5</v>
      </c>
      <c r="I12" s="49">
        <v>1.63</v>
      </c>
      <c r="J12" s="78" t="s">
        <v>28</v>
      </c>
      <c r="K12" s="17">
        <f t="shared" si="1"/>
        <v>1.0018037879547048</v>
      </c>
      <c r="L12" s="18">
        <f t="shared" si="0"/>
        <v>1.8000000000000238E-3</v>
      </c>
    </row>
    <row r="13" spans="2:13" x14ac:dyDescent="0.25">
      <c r="B13" s="12" t="s">
        <v>17</v>
      </c>
      <c r="C13" s="92">
        <v>0.89839999999999998</v>
      </c>
      <c r="D13" s="49">
        <v>4</v>
      </c>
      <c r="E13" s="49">
        <v>12.08</v>
      </c>
      <c r="F13" s="78" t="s">
        <v>28</v>
      </c>
      <c r="G13" s="92">
        <v>0.99850000000000005</v>
      </c>
      <c r="H13" s="49">
        <v>5</v>
      </c>
      <c r="I13" s="49">
        <v>4.95</v>
      </c>
      <c r="J13" s="78" t="s">
        <v>28</v>
      </c>
      <c r="K13" s="17">
        <f t="shared" si="1"/>
        <v>1.1114203027604632</v>
      </c>
      <c r="L13" s="18">
        <f t="shared" si="0"/>
        <v>0.10010000000000008</v>
      </c>
      <c r="M13" s="30"/>
    </row>
    <row r="14" spans="2:13" x14ac:dyDescent="0.25">
      <c r="B14" s="12" t="s">
        <v>18</v>
      </c>
      <c r="C14" s="92">
        <v>0.98670000000000002</v>
      </c>
      <c r="D14" s="49">
        <v>5</v>
      </c>
      <c r="E14" s="49">
        <v>12.08</v>
      </c>
      <c r="F14" s="78" t="s">
        <v>28</v>
      </c>
      <c r="G14" s="92">
        <v>0.99639999999999995</v>
      </c>
      <c r="H14" s="49">
        <v>5</v>
      </c>
      <c r="I14" s="49">
        <v>10.48</v>
      </c>
      <c r="J14" s="78" t="s">
        <v>28</v>
      </c>
      <c r="K14" s="17">
        <f t="shared" si="1"/>
        <v>1.0098307489611837</v>
      </c>
      <c r="L14" s="18">
        <f t="shared" si="0"/>
        <v>9.6999999999999309E-3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3.11</v>
      </c>
      <c r="F15" s="82" t="s">
        <v>30</v>
      </c>
      <c r="G15" s="94">
        <v>1</v>
      </c>
      <c r="H15" s="80">
        <v>5</v>
      </c>
      <c r="I15" s="80">
        <v>5.45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2.19</v>
      </c>
      <c r="F19" s="87" t="s">
        <v>28</v>
      </c>
      <c r="G19" s="93">
        <v>1</v>
      </c>
      <c r="H19" s="51">
        <v>5</v>
      </c>
      <c r="I19" s="51">
        <v>1.92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0.99690000000000001</v>
      </c>
      <c r="D20" s="51">
        <v>5</v>
      </c>
      <c r="E20" s="51">
        <v>2.69</v>
      </c>
      <c r="F20" s="87" t="s">
        <v>28</v>
      </c>
      <c r="G20" s="93">
        <v>1</v>
      </c>
      <c r="H20" s="51">
        <v>5</v>
      </c>
      <c r="I20" s="51">
        <v>3.23</v>
      </c>
      <c r="J20" s="87" t="s">
        <v>28</v>
      </c>
      <c r="K20" s="17">
        <f>IF(C20="","−",IF(G20="","−",IFERROR(IF(G20/C20=0,0,G20/C20),"N/A")))</f>
        <v>1.0031096398836392</v>
      </c>
      <c r="L20" s="18">
        <f t="shared" si="2"/>
        <v>3.0999999999999917E-3</v>
      </c>
    </row>
    <row r="21" spans="2:13" x14ac:dyDescent="0.25">
      <c r="B21" s="12" t="s">
        <v>11</v>
      </c>
      <c r="C21" s="93">
        <v>0.99860000000000004</v>
      </c>
      <c r="D21" s="51">
        <v>5</v>
      </c>
      <c r="E21" s="51">
        <v>2.88</v>
      </c>
      <c r="F21" s="87" t="s">
        <v>28</v>
      </c>
      <c r="G21" s="93">
        <v>1</v>
      </c>
      <c r="H21" s="51">
        <v>5</v>
      </c>
      <c r="I21" s="51">
        <v>4.5599999999999996</v>
      </c>
      <c r="J21" s="87" t="s">
        <v>28</v>
      </c>
      <c r="K21" s="17">
        <f t="shared" ref="K21:K29" si="3">IF(C21="","−",IF(G21="","−",IFERROR(IF(G21/C21=0,0,G21/C21),"N/A")))</f>
        <v>1.001401962747847</v>
      </c>
      <c r="L21" s="18">
        <f t="shared" si="2"/>
        <v>1.3999999999999568E-3</v>
      </c>
    </row>
    <row r="22" spans="2:13" x14ac:dyDescent="0.25">
      <c r="B22" s="12" t="s">
        <v>12</v>
      </c>
      <c r="C22" s="93">
        <v>0.995</v>
      </c>
      <c r="D22" s="51">
        <v>5</v>
      </c>
      <c r="E22" s="51">
        <v>4.57</v>
      </c>
      <c r="F22" s="87" t="s">
        <v>28</v>
      </c>
      <c r="G22" s="93">
        <v>0.99760000000000004</v>
      </c>
      <c r="H22" s="51">
        <v>5</v>
      </c>
      <c r="I22" s="51">
        <v>4.5599999999999996</v>
      </c>
      <c r="J22" s="87" t="s">
        <v>28</v>
      </c>
      <c r="K22" s="17">
        <f t="shared" si="3"/>
        <v>1.0026130653266332</v>
      </c>
      <c r="L22" s="18">
        <f t="shared" si="2"/>
        <v>2.6000000000000467E-3</v>
      </c>
    </row>
    <row r="23" spans="2:13" x14ac:dyDescent="0.25">
      <c r="B23" s="12" t="s">
        <v>13</v>
      </c>
      <c r="C23" s="93">
        <v>1</v>
      </c>
      <c r="D23" s="51">
        <v>5</v>
      </c>
      <c r="E23" s="51">
        <v>4.8099999999999996</v>
      </c>
      <c r="F23" s="87" t="s">
        <v>28</v>
      </c>
      <c r="G23" s="93">
        <v>1</v>
      </c>
      <c r="H23" s="51">
        <v>5</v>
      </c>
      <c r="I23" s="51">
        <v>4.34</v>
      </c>
      <c r="J23" s="87" t="s">
        <v>28</v>
      </c>
      <c r="K23" s="17">
        <f t="shared" si="3"/>
        <v>1</v>
      </c>
      <c r="L23" s="18">
        <f t="shared" si="2"/>
        <v>0</v>
      </c>
    </row>
    <row r="24" spans="2:13" ht="15" customHeight="1" x14ac:dyDescent="0.25">
      <c r="B24" s="12" t="s">
        <v>14</v>
      </c>
      <c r="C24" s="93">
        <v>1</v>
      </c>
      <c r="D24" s="51">
        <v>5</v>
      </c>
      <c r="E24" s="51">
        <v>2.1</v>
      </c>
      <c r="F24" s="87" t="s">
        <v>29</v>
      </c>
      <c r="G24" s="93">
        <v>1</v>
      </c>
      <c r="H24" s="51">
        <v>5</v>
      </c>
      <c r="I24" s="51">
        <v>0</v>
      </c>
      <c r="J24" s="87" t="s">
        <v>29</v>
      </c>
      <c r="K24" s="17">
        <f t="shared" si="3"/>
        <v>1</v>
      </c>
      <c r="L24" s="18">
        <f t="shared" si="2"/>
        <v>0</v>
      </c>
    </row>
    <row r="25" spans="2:13" x14ac:dyDescent="0.25">
      <c r="B25" s="12" t="s">
        <v>15</v>
      </c>
      <c r="C25" s="93">
        <v>0.99660000000000004</v>
      </c>
      <c r="D25" s="51">
        <v>5</v>
      </c>
      <c r="E25" s="51">
        <v>2.72</v>
      </c>
      <c r="F25" s="87" t="s">
        <v>28</v>
      </c>
      <c r="G25" s="93">
        <v>0.99619999999999997</v>
      </c>
      <c r="H25" s="51">
        <v>5</v>
      </c>
      <c r="I25" s="51">
        <v>2.91</v>
      </c>
      <c r="J25" s="87" t="s">
        <v>28</v>
      </c>
      <c r="K25" s="17">
        <f t="shared" si="3"/>
        <v>0.99959863536022475</v>
      </c>
      <c r="L25" s="18">
        <f t="shared" si="2"/>
        <v>-4.0000000000006697E-4</v>
      </c>
    </row>
    <row r="26" spans="2:13" ht="15.75" customHeight="1" x14ac:dyDescent="0.25">
      <c r="B26" s="12" t="s">
        <v>16</v>
      </c>
      <c r="C26" s="93">
        <v>0.99970000000000003</v>
      </c>
      <c r="D26" s="51">
        <v>5</v>
      </c>
      <c r="E26" s="51">
        <v>1.63</v>
      </c>
      <c r="F26" s="87" t="s">
        <v>28</v>
      </c>
      <c r="G26" s="93">
        <v>0.99929999999999997</v>
      </c>
      <c r="H26" s="51">
        <v>5</v>
      </c>
      <c r="I26" s="51">
        <v>2.1800000000000002</v>
      </c>
      <c r="J26" s="87" t="s">
        <v>28</v>
      </c>
      <c r="K26" s="17">
        <f t="shared" si="3"/>
        <v>0.99959987996398914</v>
      </c>
      <c r="L26" s="18">
        <f t="shared" si="2"/>
        <v>-4.0000000000006697E-4</v>
      </c>
    </row>
    <row r="27" spans="2:13" x14ac:dyDescent="0.25">
      <c r="B27" s="12" t="s">
        <v>17</v>
      </c>
      <c r="C27" s="93">
        <v>0.99850000000000005</v>
      </c>
      <c r="D27" s="51">
        <v>5</v>
      </c>
      <c r="E27" s="51">
        <v>4.95</v>
      </c>
      <c r="F27" s="87" t="s">
        <v>28</v>
      </c>
      <c r="G27" s="93">
        <v>0.99890000000000001</v>
      </c>
      <c r="H27" s="51">
        <v>5</v>
      </c>
      <c r="I27" s="51">
        <v>4.8499999999999996</v>
      </c>
      <c r="J27" s="87" t="s">
        <v>28</v>
      </c>
      <c r="K27" s="17">
        <f t="shared" si="3"/>
        <v>1.000400600901352</v>
      </c>
      <c r="L27" s="18">
        <f t="shared" si="2"/>
        <v>3.9999999999995595E-4</v>
      </c>
      <c r="M27" s="30"/>
    </row>
    <row r="28" spans="2:13" x14ac:dyDescent="0.25">
      <c r="B28" s="12" t="s">
        <v>18</v>
      </c>
      <c r="C28" s="93">
        <v>0.99639999999999995</v>
      </c>
      <c r="D28" s="51">
        <v>5</v>
      </c>
      <c r="E28" s="51">
        <v>10.48</v>
      </c>
      <c r="F28" s="87" t="s">
        <v>28</v>
      </c>
      <c r="G28" s="93">
        <v>0.99939999999999996</v>
      </c>
      <c r="H28" s="51">
        <v>5</v>
      </c>
      <c r="I28" s="51">
        <v>6.39</v>
      </c>
      <c r="J28" s="87" t="s">
        <v>28</v>
      </c>
      <c r="K28" s="17">
        <f t="shared" si="3"/>
        <v>1.0030108390204737</v>
      </c>
      <c r="L28" s="18">
        <f t="shared" si="2"/>
        <v>3.0000000000000027E-3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5.45</v>
      </c>
      <c r="F29" s="90" t="s">
        <v>30</v>
      </c>
      <c r="G29" s="95">
        <v>0.90469999999999995</v>
      </c>
      <c r="H29" s="89">
        <v>4</v>
      </c>
      <c r="I29" s="89">
        <v>3.2</v>
      </c>
      <c r="J29" s="90" t="s">
        <v>30</v>
      </c>
      <c r="K29" s="37">
        <f t="shared" si="3"/>
        <v>0.90469999999999995</v>
      </c>
      <c r="L29" s="38">
        <f t="shared" si="2"/>
        <v>-9.5300000000000051E-2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92">
        <v>1</v>
      </c>
      <c r="D33" s="49">
        <v>5</v>
      </c>
      <c r="E33" s="49">
        <v>1.92</v>
      </c>
      <c r="F33" s="78" t="s">
        <v>28</v>
      </c>
      <c r="G33" s="92">
        <v>1</v>
      </c>
      <c r="H33" s="49">
        <v>5</v>
      </c>
      <c r="I33" s="49">
        <v>2.99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3.23</v>
      </c>
      <c r="F34" s="78" t="s">
        <v>28</v>
      </c>
      <c r="G34" s="92">
        <v>1</v>
      </c>
      <c r="H34" s="49">
        <v>5</v>
      </c>
      <c r="I34" s="49">
        <v>2.91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4.5599999999999996</v>
      </c>
      <c r="F35" s="78" t="s">
        <v>28</v>
      </c>
      <c r="G35" s="92">
        <v>1</v>
      </c>
      <c r="H35" s="49">
        <v>5</v>
      </c>
      <c r="I35" s="49">
        <v>4.46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92">
        <v>0.99760000000000004</v>
      </c>
      <c r="D36" s="49">
        <v>5</v>
      </c>
      <c r="E36" s="49">
        <v>4.5599999999999996</v>
      </c>
      <c r="F36" s="78" t="s">
        <v>28</v>
      </c>
      <c r="G36" s="92">
        <v>0.99850000000000005</v>
      </c>
      <c r="H36" s="49">
        <v>5</v>
      </c>
      <c r="I36" s="49">
        <v>4.51</v>
      </c>
      <c r="J36" s="78" t="s">
        <v>28</v>
      </c>
      <c r="K36" s="17">
        <f t="shared" si="5"/>
        <v>1.0009021651964716</v>
      </c>
      <c r="L36" s="18">
        <f t="shared" si="4"/>
        <v>9.000000000000119E-4</v>
      </c>
    </row>
    <row r="37" spans="2:13" x14ac:dyDescent="0.25">
      <c r="B37" s="12" t="s">
        <v>13</v>
      </c>
      <c r="C37" s="92">
        <v>1</v>
      </c>
      <c r="D37" s="49">
        <v>5</v>
      </c>
      <c r="E37" s="49">
        <v>4.34</v>
      </c>
      <c r="F37" s="78" t="s">
        <v>28</v>
      </c>
      <c r="G37" s="92">
        <v>1</v>
      </c>
      <c r="H37" s="49">
        <v>5</v>
      </c>
      <c r="I37" s="49">
        <v>4.58</v>
      </c>
      <c r="J37" s="78" t="s">
        <v>28</v>
      </c>
      <c r="K37" s="17">
        <f t="shared" si="5"/>
        <v>1</v>
      </c>
      <c r="L37" s="18">
        <f t="shared" si="4"/>
        <v>0</v>
      </c>
    </row>
    <row r="38" spans="2:13" ht="15" customHeight="1" x14ac:dyDescent="0.25">
      <c r="B38" s="12" t="s">
        <v>14</v>
      </c>
      <c r="C38" s="92">
        <v>1</v>
      </c>
      <c r="D38" s="49">
        <v>5</v>
      </c>
      <c r="E38" s="49">
        <v>0</v>
      </c>
      <c r="F38" s="78" t="s">
        <v>29</v>
      </c>
      <c r="G38" s="92">
        <v>1</v>
      </c>
      <c r="H38" s="49">
        <v>5</v>
      </c>
      <c r="I38" s="49">
        <v>0</v>
      </c>
      <c r="J38" s="78" t="s">
        <v>29</v>
      </c>
      <c r="K38" s="17">
        <f t="shared" si="5"/>
        <v>1</v>
      </c>
      <c r="L38" s="18">
        <f t="shared" si="4"/>
        <v>0</v>
      </c>
    </row>
    <row r="39" spans="2:13" x14ac:dyDescent="0.25">
      <c r="B39" s="12" t="s">
        <v>15</v>
      </c>
      <c r="C39" s="92">
        <v>0.99619999999999997</v>
      </c>
      <c r="D39" s="49">
        <v>5</v>
      </c>
      <c r="E39" s="49">
        <v>2.91</v>
      </c>
      <c r="F39" s="78" t="s">
        <v>28</v>
      </c>
      <c r="G39" s="92">
        <v>0.99960000000000004</v>
      </c>
      <c r="H39" s="49">
        <v>5</v>
      </c>
      <c r="I39" s="49">
        <v>2.79</v>
      </c>
      <c r="J39" s="78" t="s">
        <v>28</v>
      </c>
      <c r="K39" s="17">
        <f t="shared" si="5"/>
        <v>1.0034129692832765</v>
      </c>
      <c r="L39" s="18">
        <f t="shared" si="4"/>
        <v>3.4000000000000696E-3</v>
      </c>
    </row>
    <row r="40" spans="2:13" ht="15.75" customHeight="1" x14ac:dyDescent="0.25">
      <c r="B40" s="12" t="s">
        <v>16</v>
      </c>
      <c r="C40" s="92">
        <v>0.99929999999999997</v>
      </c>
      <c r="D40" s="49">
        <v>5</v>
      </c>
      <c r="E40" s="49">
        <v>2.1800000000000002</v>
      </c>
      <c r="F40" s="78" t="s">
        <v>28</v>
      </c>
      <c r="G40" s="92">
        <v>0.99950000000000006</v>
      </c>
      <c r="H40" s="49">
        <v>5</v>
      </c>
      <c r="I40" s="49">
        <v>1.97</v>
      </c>
      <c r="J40" s="78" t="s">
        <v>28</v>
      </c>
      <c r="K40" s="17">
        <f t="shared" si="5"/>
        <v>1.0002001400980687</v>
      </c>
      <c r="L40" s="18">
        <f t="shared" si="4"/>
        <v>2.00000000000089E-4</v>
      </c>
    </row>
    <row r="41" spans="2:13" x14ac:dyDescent="0.25">
      <c r="B41" s="12" t="s">
        <v>17</v>
      </c>
      <c r="C41" s="92">
        <v>0.99890000000000001</v>
      </c>
      <c r="D41" s="49">
        <v>5</v>
      </c>
      <c r="E41" s="49">
        <v>4.8499999999999996</v>
      </c>
      <c r="F41" s="78" t="s">
        <v>28</v>
      </c>
      <c r="G41" s="92">
        <v>1</v>
      </c>
      <c r="H41" s="49">
        <v>5</v>
      </c>
      <c r="I41" s="49">
        <v>4.57</v>
      </c>
      <c r="J41" s="78" t="s">
        <v>28</v>
      </c>
      <c r="K41" s="17">
        <f t="shared" si="5"/>
        <v>1.0011012113324658</v>
      </c>
      <c r="L41" s="18">
        <f t="shared" si="4"/>
        <v>1.0999999999999899E-3</v>
      </c>
      <c r="M41" s="30"/>
    </row>
    <row r="42" spans="2:13" x14ac:dyDescent="0.25">
      <c r="B42" s="12" t="s">
        <v>18</v>
      </c>
      <c r="C42" s="92">
        <v>0.99939999999999996</v>
      </c>
      <c r="D42" s="49">
        <v>5</v>
      </c>
      <c r="E42" s="49">
        <v>6.39</v>
      </c>
      <c r="F42" s="78" t="s">
        <v>28</v>
      </c>
      <c r="G42" s="92">
        <v>0.99970000000000003</v>
      </c>
      <c r="H42" s="49">
        <v>5</v>
      </c>
      <c r="I42" s="49">
        <v>6.12</v>
      </c>
      <c r="J42" s="78" t="s">
        <v>28</v>
      </c>
      <c r="K42" s="17">
        <f t="shared" si="5"/>
        <v>1.0003001801080649</v>
      </c>
      <c r="L42" s="18">
        <f t="shared" si="4"/>
        <v>3.0000000000007798E-4</v>
      </c>
    </row>
    <row r="43" spans="2:13" ht="16.5" thickBot="1" x14ac:dyDescent="0.3">
      <c r="B43" s="31" t="s">
        <v>19</v>
      </c>
      <c r="C43" s="94">
        <v>0.90469999999999995</v>
      </c>
      <c r="D43" s="80">
        <v>4</v>
      </c>
      <c r="E43" s="80">
        <v>3.2</v>
      </c>
      <c r="F43" s="82" t="s">
        <v>30</v>
      </c>
      <c r="G43" s="94">
        <v>0.78290000000000004</v>
      </c>
      <c r="H43" s="80">
        <v>3</v>
      </c>
      <c r="I43" s="80">
        <v>5.41</v>
      </c>
      <c r="J43" s="82" t="s">
        <v>30</v>
      </c>
      <c r="K43" s="37">
        <f t="shared" si="5"/>
        <v>0.86536973582403021</v>
      </c>
      <c r="L43" s="38">
        <f t="shared" si="4"/>
        <v>-0.12179999999999991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gRujfy0jfVKqYWeTkg4QTEAEkXvTZL+DE+pazGRre+y7y0VuAwoI4FWunayXvoaW57nL1kPxd8n3waOfgWG/Hw==" saltValue="QJ925Uy/B6zIMZ25j9EU5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689" priority="23">
      <formula>$K5&lt;1</formula>
    </cfRule>
    <cfRule type="expression" dxfId="1688" priority="24">
      <formula>$K5&gt;1</formula>
    </cfRule>
  </conditionalFormatting>
  <conditionalFormatting sqref="L5:L15">
    <cfRule type="expression" dxfId="1687" priority="20">
      <formula>$L5="evolutie negativa"</formula>
    </cfRule>
    <cfRule type="expression" dxfId="1686" priority="21">
      <formula>$L5=0</formula>
    </cfRule>
    <cfRule type="expression" dxfId="1685" priority="22">
      <formula>$L5="−"</formula>
    </cfRule>
    <cfRule type="expression" dxfId="1684" priority="26">
      <formula>$L5&lt;0</formula>
    </cfRule>
    <cfRule type="expression" dxfId="1683" priority="27">
      <formula>$K5&gt;0</formula>
    </cfRule>
  </conditionalFormatting>
  <conditionalFormatting sqref="L19:L20 L22:L30">
    <cfRule type="expression" dxfId="1682" priority="14">
      <formula>$K19&lt;1</formula>
    </cfRule>
    <cfRule type="expression" dxfId="1681" priority="15">
      <formula>$K19&gt;1</formula>
    </cfRule>
  </conditionalFormatting>
  <conditionalFormatting sqref="L19:L29">
    <cfRule type="expression" dxfId="1680" priority="18">
      <formula>$K19&gt;0</formula>
    </cfRule>
    <cfRule type="expression" dxfId="1679" priority="12">
      <formula>$L19=0</formula>
    </cfRule>
    <cfRule type="expression" dxfId="1678" priority="13">
      <formula>$L19="−"</formula>
    </cfRule>
    <cfRule type="expression" dxfId="1677" priority="17">
      <formula>$L19&lt;0</formula>
    </cfRule>
    <cfRule type="expression" dxfId="1676" priority="11">
      <formula>$L19="evolutie negativa"</formula>
    </cfRule>
  </conditionalFormatting>
  <conditionalFormatting sqref="L30 L44">
    <cfRule type="expression" dxfId="1675" priority="29">
      <formula>$L30="evolutie negativa"</formula>
    </cfRule>
    <cfRule type="expression" dxfId="1674" priority="30">
      <formula>$L30=0</formula>
    </cfRule>
    <cfRule type="expression" dxfId="1673" priority="31">
      <formula>$L30="−"</formula>
    </cfRule>
    <cfRule type="expression" dxfId="1672" priority="32">
      <formula>$L30&lt;0</formula>
    </cfRule>
    <cfRule type="expression" dxfId="1671" priority="33">
      <formula>$K30&gt;0</formula>
    </cfRule>
  </conditionalFormatting>
  <conditionalFormatting sqref="L33:L34 L36:L44">
    <cfRule type="expression" dxfId="1670" priority="5">
      <formula>$K33&lt;1</formula>
    </cfRule>
    <cfRule type="expression" dxfId="1669" priority="6">
      <formula>$K33&gt;1</formula>
    </cfRule>
  </conditionalFormatting>
  <conditionalFormatting sqref="L33:L43">
    <cfRule type="expression" dxfId="1668" priority="2">
      <formula>$L33="evolutie negativa"</formula>
    </cfRule>
    <cfRule type="expression" dxfId="1667" priority="3">
      <formula>$L33=0</formula>
    </cfRule>
    <cfRule type="expression" dxfId="1666" priority="4">
      <formula>$L33="−"</formula>
    </cfRule>
    <cfRule type="expression" dxfId="1665" priority="8">
      <formula>$L33&lt;0</formula>
    </cfRule>
    <cfRule type="expression" dxfId="1664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A62C0982-F369-4428-AE58-4BCCC94B4C9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CDBC766E-2626-4CE0-906B-5F812E8639A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260F0337-B9D6-4AB4-B1CD-714EEB705C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DDBCAC9A-8B03-4D73-B08A-6B8DA7E2847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E044D51F-AC80-4194-BC88-FB99914C716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E732AEC7-4B05-4D4C-AB52-96CE88A366E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4C9CAA2A-EC4B-4C78-B296-B98D5D0E7F3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B4DC7EF4-F537-455C-AAD1-1BB43C7F7E6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91715-0F08-4D94-A77C-5148368F10F2}">
  <sheetPr codeName="Sheet15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42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2</v>
      </c>
      <c r="F5" s="78" t="s">
        <v>28</v>
      </c>
      <c r="G5" s="92">
        <v>1</v>
      </c>
      <c r="H5" s="49">
        <v>5</v>
      </c>
      <c r="I5" s="49">
        <v>3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3</v>
      </c>
      <c r="F19" s="87" t="s">
        <v>28</v>
      </c>
      <c r="G19" s="93">
        <v>1</v>
      </c>
      <c r="H19" s="51">
        <v>5</v>
      </c>
      <c r="I19" s="51">
        <v>1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92">
        <v>1</v>
      </c>
      <c r="D33" s="49">
        <v>5</v>
      </c>
      <c r="E33" s="49">
        <v>1</v>
      </c>
      <c r="F33" s="78" t="s">
        <v>28</v>
      </c>
      <c r="G33" s="92">
        <v>1</v>
      </c>
      <c r="H33" s="49">
        <v>5</v>
      </c>
      <c r="I33" s="49">
        <v>14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ev6yLbC5AdRdYBWfLYrIURn/uuuaoNPRrL0fIE2nIkQ2kgwtUTUFLPTObRu+f7+rgzmcx5fAAoixvKUNdkX0ow==" saltValue="H/Mnm/RDZalLFKpzudmu/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663" priority="23">
      <formula>$K5&lt;1</formula>
    </cfRule>
    <cfRule type="expression" dxfId="1662" priority="24">
      <formula>$K5&gt;1</formula>
    </cfRule>
  </conditionalFormatting>
  <conditionalFormatting sqref="L5:L15">
    <cfRule type="expression" dxfId="1661" priority="20">
      <formula>$L5="evolutie negativa"</formula>
    </cfRule>
    <cfRule type="expression" dxfId="1660" priority="21">
      <formula>$L5=0</formula>
    </cfRule>
    <cfRule type="expression" dxfId="1659" priority="22">
      <formula>$L5="−"</formula>
    </cfRule>
    <cfRule type="expression" dxfId="1658" priority="26">
      <formula>$L5&lt;0</formula>
    </cfRule>
    <cfRule type="expression" dxfId="1657" priority="27">
      <formula>$K5&gt;0</formula>
    </cfRule>
  </conditionalFormatting>
  <conditionalFormatting sqref="L19:L20 L22:L30">
    <cfRule type="expression" dxfId="1656" priority="14">
      <formula>$K19&lt;1</formula>
    </cfRule>
    <cfRule type="expression" dxfId="1655" priority="15">
      <formula>$K19&gt;1</formula>
    </cfRule>
  </conditionalFormatting>
  <conditionalFormatting sqref="L19:L29">
    <cfRule type="expression" dxfId="1654" priority="18">
      <formula>$K19&gt;0</formula>
    </cfRule>
    <cfRule type="expression" dxfId="1653" priority="12">
      <formula>$L19=0</formula>
    </cfRule>
    <cfRule type="expression" dxfId="1652" priority="13">
      <formula>$L19="−"</formula>
    </cfRule>
    <cfRule type="expression" dxfId="1651" priority="17">
      <formula>$L19&lt;0</formula>
    </cfRule>
    <cfRule type="expression" dxfId="1650" priority="11">
      <formula>$L19="evolutie negativa"</formula>
    </cfRule>
  </conditionalFormatting>
  <conditionalFormatting sqref="L30 L44">
    <cfRule type="expression" dxfId="1649" priority="29">
      <formula>$L30="evolutie negativa"</formula>
    </cfRule>
    <cfRule type="expression" dxfId="1648" priority="30">
      <formula>$L30=0</formula>
    </cfRule>
    <cfRule type="expression" dxfId="1647" priority="31">
      <formula>$L30="−"</formula>
    </cfRule>
    <cfRule type="expression" dxfId="1646" priority="32">
      <formula>$L30&lt;0</formula>
    </cfRule>
    <cfRule type="expression" dxfId="1645" priority="33">
      <formula>$K30&gt;0</formula>
    </cfRule>
  </conditionalFormatting>
  <conditionalFormatting sqref="L33:L34 L36:L44">
    <cfRule type="expression" dxfId="1644" priority="5">
      <formula>$K33&lt;1</formula>
    </cfRule>
    <cfRule type="expression" dxfId="1643" priority="6">
      <formula>$K33&gt;1</formula>
    </cfRule>
  </conditionalFormatting>
  <conditionalFormatting sqref="L33:L43">
    <cfRule type="expression" dxfId="1642" priority="2">
      <formula>$L33="evolutie negativa"</formula>
    </cfRule>
    <cfRule type="expression" dxfId="1641" priority="3">
      <formula>$L33=0</formula>
    </cfRule>
    <cfRule type="expression" dxfId="1640" priority="4">
      <formula>$L33="−"</formula>
    </cfRule>
    <cfRule type="expression" dxfId="1639" priority="8">
      <formula>$L33&lt;0</formula>
    </cfRule>
    <cfRule type="expression" dxfId="1638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AE6CEFC4-D354-4A23-9E69-390475C2113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69B4FFD4-7B69-4735-96BE-12B58B91B5B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810D1C1E-3B07-43ED-9607-40A60A6FD36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D77B7906-8810-4858-A1D9-0D37C71412A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0BF3F962-AC7E-4165-A14A-CB1628573B5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58A8808-F84F-48D5-BC86-2D8AB9772E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1BB8F69D-23F1-4D6A-B7B9-D3137E1DC6C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5D183BAE-7FF9-48AE-BC12-CD2EA1DCF78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F8BAE-B106-40C1-97E6-F825D804C243}">
  <sheetPr codeName="Sheet16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43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1</v>
      </c>
      <c r="F5" s="78" t="s">
        <v>28</v>
      </c>
      <c r="G5" s="92">
        <v>1</v>
      </c>
      <c r="H5" s="49">
        <v>5</v>
      </c>
      <c r="I5" s="49">
        <v>1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92">
        <v>1</v>
      </c>
      <c r="D7" s="49">
        <v>5</v>
      </c>
      <c r="E7" s="49">
        <v>4</v>
      </c>
      <c r="F7" s="78" t="s">
        <v>28</v>
      </c>
      <c r="G7" s="92">
        <v>1</v>
      </c>
      <c r="H7" s="49">
        <v>5</v>
      </c>
      <c r="I7" s="49">
        <v>6</v>
      </c>
      <c r="J7" s="7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1</v>
      </c>
      <c r="F19" s="87" t="s">
        <v>28</v>
      </c>
      <c r="G19" s="93">
        <v>1</v>
      </c>
      <c r="H19" s="51">
        <v>5</v>
      </c>
      <c r="I19" s="51">
        <v>1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6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93">
        <v>1</v>
      </c>
      <c r="H25" s="51">
        <v>5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93">
        <v>1</v>
      </c>
      <c r="H26" s="51">
        <v>5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95">
        <v>1</v>
      </c>
      <c r="H29" s="89">
        <v>5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92">
        <v>1</v>
      </c>
      <c r="D33" s="49">
        <v>5</v>
      </c>
      <c r="E33" s="49">
        <v>1</v>
      </c>
      <c r="F33" s="78" t="s">
        <v>28</v>
      </c>
      <c r="G33" s="92">
        <v>1</v>
      </c>
      <c r="H33" s="49">
        <v>5</v>
      </c>
      <c r="I33" s="49">
        <v>1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92">
        <v>1</v>
      </c>
      <c r="H35" s="49">
        <v>5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0</v>
      </c>
      <c r="F39" s="78" t="s">
        <v>28</v>
      </c>
      <c r="G39" s="92">
        <v>1</v>
      </c>
      <c r="H39" s="49">
        <v>5</v>
      </c>
      <c r="I39" s="49">
        <v>2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0</v>
      </c>
      <c r="F40" s="78" t="s">
        <v>28</v>
      </c>
      <c r="G40" s="92">
        <v>1</v>
      </c>
      <c r="H40" s="49">
        <v>5</v>
      </c>
      <c r="I40" s="49">
        <v>0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Of5BlIdfejheLfyhDgnA9Mfa3bi5xHilvCk/26ZFaZcRBFbfSOQL+auJnmlupJdKnjaQORubKpDJXTjw2xUMTg==" saltValue="xsrM00/OvrctpQhxptW0p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637" priority="23">
      <formula>$K5&lt;1</formula>
    </cfRule>
    <cfRule type="expression" dxfId="1636" priority="24">
      <formula>$K5&gt;1</formula>
    </cfRule>
  </conditionalFormatting>
  <conditionalFormatting sqref="L5:L15">
    <cfRule type="expression" dxfId="1635" priority="20">
      <formula>$L5="evolutie negativa"</formula>
    </cfRule>
    <cfRule type="expression" dxfId="1634" priority="21">
      <formula>$L5=0</formula>
    </cfRule>
    <cfRule type="expression" dxfId="1633" priority="22">
      <formula>$L5="−"</formula>
    </cfRule>
    <cfRule type="expression" dxfId="1632" priority="26">
      <formula>$L5&lt;0</formula>
    </cfRule>
    <cfRule type="expression" dxfId="1631" priority="27">
      <formula>$K5&gt;0</formula>
    </cfRule>
  </conditionalFormatting>
  <conditionalFormatting sqref="L19:L20 L22:L30">
    <cfRule type="expression" dxfId="1630" priority="14">
      <formula>$K19&lt;1</formula>
    </cfRule>
    <cfRule type="expression" dxfId="1629" priority="15">
      <formula>$K19&gt;1</formula>
    </cfRule>
  </conditionalFormatting>
  <conditionalFormatting sqref="L19:L29">
    <cfRule type="expression" dxfId="1628" priority="18">
      <formula>$K19&gt;0</formula>
    </cfRule>
    <cfRule type="expression" dxfId="1627" priority="12">
      <formula>$L19=0</formula>
    </cfRule>
    <cfRule type="expression" dxfId="1626" priority="13">
      <formula>$L19="−"</formula>
    </cfRule>
    <cfRule type="expression" dxfId="1625" priority="17">
      <formula>$L19&lt;0</formula>
    </cfRule>
    <cfRule type="expression" dxfId="1624" priority="11">
      <formula>$L19="evolutie negativa"</formula>
    </cfRule>
  </conditionalFormatting>
  <conditionalFormatting sqref="L30 L44">
    <cfRule type="expression" dxfId="1623" priority="29">
      <formula>$L30="evolutie negativa"</formula>
    </cfRule>
    <cfRule type="expression" dxfId="1622" priority="30">
      <formula>$L30=0</formula>
    </cfRule>
    <cfRule type="expression" dxfId="1621" priority="31">
      <formula>$L30="−"</formula>
    </cfRule>
    <cfRule type="expression" dxfId="1620" priority="32">
      <formula>$L30&lt;0</formula>
    </cfRule>
    <cfRule type="expression" dxfId="1619" priority="33">
      <formula>$K30&gt;0</formula>
    </cfRule>
  </conditionalFormatting>
  <conditionalFormatting sqref="L33:L34 L36:L44">
    <cfRule type="expression" dxfId="1618" priority="5">
      <formula>$K33&lt;1</formula>
    </cfRule>
    <cfRule type="expression" dxfId="1617" priority="6">
      <formula>$K33&gt;1</formula>
    </cfRule>
  </conditionalFormatting>
  <conditionalFormatting sqref="L33:L43">
    <cfRule type="expression" dxfId="1616" priority="2">
      <formula>$L33="evolutie negativa"</formula>
    </cfRule>
    <cfRule type="expression" dxfId="1615" priority="3">
      <formula>$L33=0</formula>
    </cfRule>
    <cfRule type="expression" dxfId="1614" priority="4">
      <formula>$L33="−"</formula>
    </cfRule>
    <cfRule type="expression" dxfId="1613" priority="8">
      <formula>$L33&lt;0</formula>
    </cfRule>
    <cfRule type="expression" dxfId="1612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2C97E9A4-56ED-4BF1-BBB7-6232A81375B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DEA3E04C-C7F5-4552-9A62-6B98549F33F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F32FDBDC-B49F-4656-BD19-2E004E7DB51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5F7327E9-86D1-450E-8520-CF99913453C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098E9033-9822-4FE8-8E34-D4BA51A952B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A2771D39-CCD4-4BEF-85A4-783CA2258E0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72F192EE-D967-438D-8AAC-F3FCEFBD35F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27EA9FC-89BE-4383-B06D-09328FA32E5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6375F-90AC-4894-A0E2-7A17E1EBFDFB}">
  <sheetPr codeName="Sheet17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44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77"/>
      <c r="D5" s="49">
        <v>0</v>
      </c>
      <c r="E5" s="49">
        <v>0</v>
      </c>
      <c r="F5" s="78" t="s">
        <v>28</v>
      </c>
      <c r="G5" s="77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86"/>
      <c r="D19" s="51">
        <v>0</v>
      </c>
      <c r="E19" s="51">
        <v>0</v>
      </c>
      <c r="F19" s="87" t="s">
        <v>28</v>
      </c>
      <c r="G19" s="93">
        <v>1</v>
      </c>
      <c r="H19" s="51">
        <v>5</v>
      </c>
      <c r="I19" s="51">
        <v>1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92">
        <v>1</v>
      </c>
      <c r="D33" s="49">
        <v>5</v>
      </c>
      <c r="E33" s="49">
        <v>1</v>
      </c>
      <c r="F33" s="78" t="s">
        <v>28</v>
      </c>
      <c r="G33" s="77"/>
      <c r="H33" s="49">
        <v>0</v>
      </c>
      <c r="I33" s="49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0X333mbLRObGzT/r+jXt0i68WCjFAPaJ9xfOMPs2p8LVNacucQxL16h/giDakKmPNA2lQayMA/YwRjZG7x25GA==" saltValue="qwXgngceAO8qsk//q0SED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611" priority="23">
      <formula>$K5&lt;1</formula>
    </cfRule>
    <cfRule type="expression" dxfId="1610" priority="24">
      <formula>$K5&gt;1</formula>
    </cfRule>
  </conditionalFormatting>
  <conditionalFormatting sqref="L5:L15">
    <cfRule type="expression" dxfId="1609" priority="20">
      <formula>$L5="evolutie negativa"</formula>
    </cfRule>
    <cfRule type="expression" dxfId="1608" priority="21">
      <formula>$L5=0</formula>
    </cfRule>
    <cfRule type="expression" dxfId="1607" priority="22">
      <formula>$L5="−"</formula>
    </cfRule>
    <cfRule type="expression" dxfId="1606" priority="26">
      <formula>$L5&lt;0</formula>
    </cfRule>
    <cfRule type="expression" dxfId="1605" priority="27">
      <formula>$K5&gt;0</formula>
    </cfRule>
  </conditionalFormatting>
  <conditionalFormatting sqref="L19:L20 L22:L30">
    <cfRule type="expression" dxfId="1604" priority="14">
      <formula>$K19&lt;1</formula>
    </cfRule>
    <cfRule type="expression" dxfId="1603" priority="15">
      <formula>$K19&gt;1</formula>
    </cfRule>
  </conditionalFormatting>
  <conditionalFormatting sqref="L19:L29">
    <cfRule type="expression" dxfId="1602" priority="18">
      <formula>$K19&gt;0</formula>
    </cfRule>
    <cfRule type="expression" dxfId="1601" priority="12">
      <formula>$L19=0</formula>
    </cfRule>
    <cfRule type="expression" dxfId="1600" priority="13">
      <formula>$L19="−"</formula>
    </cfRule>
    <cfRule type="expression" dxfId="1599" priority="17">
      <formula>$L19&lt;0</formula>
    </cfRule>
    <cfRule type="expression" dxfId="1598" priority="11">
      <formula>$L19="evolutie negativa"</formula>
    </cfRule>
  </conditionalFormatting>
  <conditionalFormatting sqref="L30 L44">
    <cfRule type="expression" dxfId="1597" priority="29">
      <formula>$L30="evolutie negativa"</formula>
    </cfRule>
    <cfRule type="expression" dxfId="1596" priority="30">
      <formula>$L30=0</formula>
    </cfRule>
    <cfRule type="expression" dxfId="1595" priority="31">
      <formula>$L30="−"</formula>
    </cfRule>
    <cfRule type="expression" dxfId="1594" priority="32">
      <formula>$L30&lt;0</formula>
    </cfRule>
    <cfRule type="expression" dxfId="1593" priority="33">
      <formula>$K30&gt;0</formula>
    </cfRule>
  </conditionalFormatting>
  <conditionalFormatting sqref="L33:L34 L36:L44">
    <cfRule type="expression" dxfId="1592" priority="5">
      <formula>$K33&lt;1</formula>
    </cfRule>
    <cfRule type="expression" dxfId="1591" priority="6">
      <formula>$K33&gt;1</formula>
    </cfRule>
  </conditionalFormatting>
  <conditionalFormatting sqref="L33:L43">
    <cfRule type="expression" dxfId="1590" priority="2">
      <formula>$L33="evolutie negativa"</formula>
    </cfRule>
    <cfRule type="expression" dxfId="1589" priority="3">
      <formula>$L33=0</formula>
    </cfRule>
    <cfRule type="expression" dxfId="1588" priority="4">
      <formula>$L33="−"</formula>
    </cfRule>
    <cfRule type="expression" dxfId="1587" priority="8">
      <formula>$L33&lt;0</formula>
    </cfRule>
    <cfRule type="expression" dxfId="1586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ABA787B4-2E0C-4DA5-AAFF-5CFF78FEED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2EEF271F-B317-4B9E-AE83-12D58902CE9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6056D1AD-643E-4293-BCFB-3001CDAFC98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5885B66E-2AFA-4003-97D3-2A017B52D6A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F1849C99-D89F-4759-82CB-625F6E44FEB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61FB1687-17FB-44C0-89DF-0C4AF3AFC46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E09EB466-CD1F-421D-BC41-2BEF626582D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A1D6ECD2-A737-4993-9B0D-96290352637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266DE-1AA8-4CCD-A788-273769FF81DA}">
  <sheetPr codeName="Sheet19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45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1</v>
      </c>
      <c r="F5" s="78" t="s">
        <v>28</v>
      </c>
      <c r="G5" s="92">
        <v>1</v>
      </c>
      <c r="H5" s="49">
        <v>5</v>
      </c>
      <c r="I5" s="49">
        <v>1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1</v>
      </c>
      <c r="F6" s="78" t="s">
        <v>28</v>
      </c>
      <c r="G6" s="92">
        <v>1</v>
      </c>
      <c r="H6" s="49">
        <v>5</v>
      </c>
      <c r="I6" s="49">
        <v>1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1</v>
      </c>
      <c r="D7" s="49">
        <v>5</v>
      </c>
      <c r="E7" s="49">
        <v>1</v>
      </c>
      <c r="F7" s="78" t="s">
        <v>28</v>
      </c>
      <c r="G7" s="92">
        <v>1</v>
      </c>
      <c r="H7" s="49">
        <v>5</v>
      </c>
      <c r="I7" s="49">
        <v>1</v>
      </c>
      <c r="J7" s="7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92">
        <v>0</v>
      </c>
      <c r="D8" s="49">
        <v>1</v>
      </c>
      <c r="E8" s="49">
        <v>1</v>
      </c>
      <c r="F8" s="78" t="s">
        <v>28</v>
      </c>
      <c r="G8" s="92">
        <v>0</v>
      </c>
      <c r="H8" s="49">
        <v>1</v>
      </c>
      <c r="I8" s="49">
        <v>1</v>
      </c>
      <c r="J8" s="78" t="s">
        <v>28</v>
      </c>
      <c r="K8" s="17" t="str">
        <f t="shared" si="1"/>
        <v>N/A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1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1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0</v>
      </c>
      <c r="D11" s="49">
        <v>1</v>
      </c>
      <c r="E11" s="49">
        <v>1</v>
      </c>
      <c r="F11" s="78" t="s">
        <v>28</v>
      </c>
      <c r="G11" s="92">
        <v>1</v>
      </c>
      <c r="H11" s="49">
        <v>5</v>
      </c>
      <c r="I11" s="49">
        <v>1</v>
      </c>
      <c r="J11" s="78" t="s">
        <v>28</v>
      </c>
      <c r="K11" s="17" t="str">
        <f t="shared" si="1"/>
        <v>N/A</v>
      </c>
      <c r="L11" s="18">
        <f t="shared" si="0"/>
        <v>1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1</v>
      </c>
      <c r="F12" s="78" t="s">
        <v>28</v>
      </c>
      <c r="G12" s="92">
        <v>1</v>
      </c>
      <c r="H12" s="49">
        <v>5</v>
      </c>
      <c r="I12" s="49">
        <v>1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92">
        <v>1</v>
      </c>
      <c r="D13" s="49">
        <v>5</v>
      </c>
      <c r="E13" s="49">
        <v>1</v>
      </c>
      <c r="F13" s="78" t="s">
        <v>28</v>
      </c>
      <c r="G13" s="92">
        <v>1</v>
      </c>
      <c r="H13" s="49">
        <v>5</v>
      </c>
      <c r="I13" s="49">
        <v>1</v>
      </c>
      <c r="J13" s="78" t="s">
        <v>28</v>
      </c>
      <c r="K13" s="17">
        <f t="shared" si="1"/>
        <v>1</v>
      </c>
      <c r="L13" s="18">
        <f t="shared" si="0"/>
        <v>0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1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1</v>
      </c>
      <c r="F15" s="82" t="s">
        <v>30</v>
      </c>
      <c r="G15" s="94">
        <v>1</v>
      </c>
      <c r="H15" s="80">
        <v>5</v>
      </c>
      <c r="I15" s="80">
        <v>1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1</v>
      </c>
      <c r="F19" s="87" t="s">
        <v>28</v>
      </c>
      <c r="G19" s="93">
        <v>1</v>
      </c>
      <c r="H19" s="51">
        <v>5</v>
      </c>
      <c r="I19" s="51">
        <v>1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1</v>
      </c>
      <c r="F20" s="87" t="s">
        <v>28</v>
      </c>
      <c r="G20" s="93">
        <v>1</v>
      </c>
      <c r="H20" s="51">
        <v>5</v>
      </c>
      <c r="I20" s="51">
        <v>1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1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93">
        <v>0</v>
      </c>
      <c r="D22" s="51">
        <v>1</v>
      </c>
      <c r="E22" s="51">
        <v>1</v>
      </c>
      <c r="F22" s="87" t="s">
        <v>28</v>
      </c>
      <c r="G22" s="93">
        <v>1</v>
      </c>
      <c r="H22" s="51">
        <v>5</v>
      </c>
      <c r="I22" s="51">
        <v>0</v>
      </c>
      <c r="J22" s="87" t="s">
        <v>28</v>
      </c>
      <c r="K22" s="17" t="str">
        <f t="shared" si="3"/>
        <v>N/A</v>
      </c>
      <c r="L22" s="18">
        <f t="shared" si="2"/>
        <v>1</v>
      </c>
    </row>
    <row r="23" spans="2:13" x14ac:dyDescent="0.25">
      <c r="B23" s="12" t="s">
        <v>13</v>
      </c>
      <c r="C23" s="86"/>
      <c r="D23" s="51">
        <v>0</v>
      </c>
      <c r="E23" s="51">
        <v>1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1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1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1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93">
        <v>1</v>
      </c>
      <c r="D27" s="51">
        <v>5</v>
      </c>
      <c r="E27" s="51">
        <v>1</v>
      </c>
      <c r="F27" s="87" t="s">
        <v>28</v>
      </c>
      <c r="G27" s="93">
        <v>1</v>
      </c>
      <c r="H27" s="51">
        <v>5</v>
      </c>
      <c r="I27" s="51">
        <v>1</v>
      </c>
      <c r="J27" s="87" t="s">
        <v>28</v>
      </c>
      <c r="K27" s="17">
        <f t="shared" si="3"/>
        <v>1</v>
      </c>
      <c r="L27" s="18">
        <f t="shared" si="2"/>
        <v>0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1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1</v>
      </c>
      <c r="F29" s="90" t="s">
        <v>30</v>
      </c>
      <c r="G29" s="95">
        <v>1</v>
      </c>
      <c r="H29" s="89">
        <v>5</v>
      </c>
      <c r="I29" s="89">
        <v>1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92">
        <v>1</v>
      </c>
      <c r="D33" s="49">
        <v>5</v>
      </c>
      <c r="E33" s="49">
        <v>1</v>
      </c>
      <c r="F33" s="78" t="s">
        <v>28</v>
      </c>
      <c r="G33" s="77"/>
      <c r="H33" s="48"/>
      <c r="I33" s="48"/>
      <c r="J33" s="78"/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1</v>
      </c>
      <c r="F34" s="78" t="s">
        <v>28</v>
      </c>
      <c r="G34" s="77"/>
      <c r="H34" s="48"/>
      <c r="I34" s="48"/>
      <c r="J34" s="78"/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8"/>
      <c r="I35" s="48"/>
      <c r="J35" s="78"/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0</v>
      </c>
      <c r="F36" s="78" t="s">
        <v>28</v>
      </c>
      <c r="G36" s="77"/>
      <c r="H36" s="48"/>
      <c r="I36" s="48"/>
      <c r="J36" s="78"/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8"/>
      <c r="I37" s="48"/>
      <c r="J37" s="78"/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8"/>
      <c r="I38" s="48"/>
      <c r="J38" s="78"/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8"/>
      <c r="I39" s="48"/>
      <c r="J39" s="78"/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8"/>
      <c r="I40" s="48"/>
      <c r="J40" s="78"/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92">
        <v>1</v>
      </c>
      <c r="D41" s="49">
        <v>5</v>
      </c>
      <c r="E41" s="49">
        <v>1</v>
      </c>
      <c r="F41" s="78" t="s">
        <v>28</v>
      </c>
      <c r="G41" s="77"/>
      <c r="H41" s="48"/>
      <c r="I41" s="48"/>
      <c r="J41" s="78"/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8"/>
      <c r="I42" s="48"/>
      <c r="J42" s="78"/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1</v>
      </c>
      <c r="F43" s="82" t="s">
        <v>30</v>
      </c>
      <c r="G43" s="79"/>
      <c r="H43" s="81"/>
      <c r="I43" s="81"/>
      <c r="J43" s="82"/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MamWI0o1Xa1keKjq1IsDAsQ3TJ32nLjJSUn13x1zDnVGLwD4Wx+yn6RcDLd0kKqHwOKVso0jPptMCRQRZwuLKw==" saltValue="cs0nLIEeKgysypk/cuJJL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585" priority="23">
      <formula>$K5&lt;1</formula>
    </cfRule>
    <cfRule type="expression" dxfId="1584" priority="24">
      <formula>$K5&gt;1</formula>
    </cfRule>
  </conditionalFormatting>
  <conditionalFormatting sqref="L5:L15">
    <cfRule type="expression" dxfId="1583" priority="20">
      <formula>$L5="evolutie negativa"</formula>
    </cfRule>
    <cfRule type="expression" dxfId="1582" priority="21">
      <formula>$L5=0</formula>
    </cfRule>
    <cfRule type="expression" dxfId="1581" priority="22">
      <formula>$L5="−"</formula>
    </cfRule>
    <cfRule type="expression" dxfId="1580" priority="26">
      <formula>$L5&lt;0</formula>
    </cfRule>
    <cfRule type="expression" dxfId="1579" priority="27">
      <formula>$K5&gt;0</formula>
    </cfRule>
  </conditionalFormatting>
  <conditionalFormatting sqref="L19:L20 L22:L30">
    <cfRule type="expression" dxfId="1578" priority="14">
      <formula>$K19&lt;1</formula>
    </cfRule>
    <cfRule type="expression" dxfId="1577" priority="15">
      <formula>$K19&gt;1</formula>
    </cfRule>
  </conditionalFormatting>
  <conditionalFormatting sqref="L19:L29">
    <cfRule type="expression" dxfId="1576" priority="18">
      <formula>$K19&gt;0</formula>
    </cfRule>
    <cfRule type="expression" dxfId="1575" priority="12">
      <formula>$L19=0</formula>
    </cfRule>
    <cfRule type="expression" dxfId="1574" priority="13">
      <formula>$L19="−"</formula>
    </cfRule>
    <cfRule type="expression" dxfId="1573" priority="17">
      <formula>$L19&lt;0</formula>
    </cfRule>
    <cfRule type="expression" dxfId="1572" priority="11">
      <formula>$L19="evolutie negativa"</formula>
    </cfRule>
  </conditionalFormatting>
  <conditionalFormatting sqref="L30 L44">
    <cfRule type="expression" dxfId="1571" priority="29">
      <formula>$L30="evolutie negativa"</formula>
    </cfRule>
    <cfRule type="expression" dxfId="1570" priority="30">
      <formula>$L30=0</formula>
    </cfRule>
    <cfRule type="expression" dxfId="1569" priority="31">
      <formula>$L30="−"</formula>
    </cfRule>
    <cfRule type="expression" dxfId="1568" priority="32">
      <formula>$L30&lt;0</formula>
    </cfRule>
    <cfRule type="expression" dxfId="1567" priority="33">
      <formula>$K30&gt;0</formula>
    </cfRule>
  </conditionalFormatting>
  <conditionalFormatting sqref="L33:L34 L36:L44">
    <cfRule type="expression" dxfId="1566" priority="5">
      <formula>$K33&lt;1</formula>
    </cfRule>
    <cfRule type="expression" dxfId="1565" priority="6">
      <formula>$K33&gt;1</formula>
    </cfRule>
  </conditionalFormatting>
  <conditionalFormatting sqref="L33:L43">
    <cfRule type="expression" dxfId="1564" priority="2">
      <formula>$L33="evolutie negativa"</formula>
    </cfRule>
    <cfRule type="expression" dxfId="1563" priority="3">
      <formula>$L33=0</formula>
    </cfRule>
    <cfRule type="expression" dxfId="1562" priority="4">
      <formula>$L33="−"</formula>
    </cfRule>
    <cfRule type="expression" dxfId="1561" priority="8">
      <formula>$L33&lt;0</formula>
    </cfRule>
    <cfRule type="expression" dxfId="1560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F38A085A-21E5-4755-B531-17AEF2AEDC0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DBC2A4F2-6959-4F2B-9910-BF4C0A4C2CF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12FF8C2D-749D-4840-B3C4-EE332A61CBE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E8A078EA-F0E7-46BD-A216-AAD546DC303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2A177F1A-874A-4AB2-AF21-1B1864DB56D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CFB48AF-7838-4176-BF1F-8F9CFF09C8E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6A98997D-D160-460A-8C8E-FA3BD7E2233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1777F20-6DAB-4897-8C28-C9BC0D41CCD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E51CD-D8E4-48AC-9BD1-55A1A5B9477F}">
  <sheetPr codeName="Sheet20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46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0.99960000000000004</v>
      </c>
      <c r="D5" s="49">
        <v>5</v>
      </c>
      <c r="E5" s="49">
        <v>1.72</v>
      </c>
      <c r="F5" s="78" t="s">
        <v>28</v>
      </c>
      <c r="G5" s="92">
        <v>1</v>
      </c>
      <c r="H5" s="49">
        <v>5</v>
      </c>
      <c r="I5" s="49">
        <v>1.57</v>
      </c>
      <c r="J5" s="78" t="s">
        <v>28</v>
      </c>
      <c r="K5" s="10">
        <f>IF(C5="","−",IF(G5="","−",IFERROR(IF(G5/C5=0,0,G5/C5),"N/A")))</f>
        <v>1.0004001600640255</v>
      </c>
      <c r="L5" s="11">
        <f t="shared" ref="L5:L15" si="0">IF(C5="","−",IF(G5="","−",IFERROR(IF(G5-C5=0,0,G5-C5),"−")))</f>
        <v>3.9999999999995595E-4</v>
      </c>
    </row>
    <row r="6" spans="2:13" x14ac:dyDescent="0.25">
      <c r="B6" s="12" t="s">
        <v>10</v>
      </c>
      <c r="C6" s="92">
        <v>0.99060000000000004</v>
      </c>
      <c r="D6" s="49">
        <v>5</v>
      </c>
      <c r="E6" s="49">
        <v>3.1</v>
      </c>
      <c r="F6" s="78" t="s">
        <v>28</v>
      </c>
      <c r="G6" s="92">
        <v>0.99980000000000002</v>
      </c>
      <c r="H6" s="49">
        <v>5</v>
      </c>
      <c r="I6" s="49">
        <v>2.95</v>
      </c>
      <c r="J6" s="78" t="s">
        <v>28</v>
      </c>
      <c r="K6" s="17">
        <f>IF(C6="","−",IF(G6="","−",IFERROR(IF(G6/C6=0,0,G6/C6),"N/A")))</f>
        <v>1.0092873006258833</v>
      </c>
      <c r="L6" s="18">
        <f t="shared" si="0"/>
        <v>9.199999999999986E-3</v>
      </c>
    </row>
    <row r="7" spans="2:13" x14ac:dyDescent="0.25">
      <c r="B7" s="12" t="s">
        <v>11</v>
      </c>
      <c r="C7" s="92">
        <v>0.94510000000000005</v>
      </c>
      <c r="D7" s="49">
        <v>4</v>
      </c>
      <c r="E7" s="49">
        <v>2.93</v>
      </c>
      <c r="F7" s="78" t="s">
        <v>28</v>
      </c>
      <c r="G7" s="92">
        <v>0.99860000000000004</v>
      </c>
      <c r="H7" s="49">
        <v>5</v>
      </c>
      <c r="I7" s="49">
        <v>0.95</v>
      </c>
      <c r="J7" s="78" t="s">
        <v>28</v>
      </c>
      <c r="K7" s="17">
        <f t="shared" ref="K7:K15" si="1">IF(C7="","−",IF(G7="","−",IFERROR(IF(G7/C7=0,0,G7/C7),"N/A")))</f>
        <v>1.0566077663739286</v>
      </c>
      <c r="L7" s="18">
        <f t="shared" si="0"/>
        <v>5.3499999999999992E-2</v>
      </c>
    </row>
    <row r="8" spans="2:13" x14ac:dyDescent="0.25">
      <c r="B8" s="12" t="s">
        <v>12</v>
      </c>
      <c r="C8" s="92">
        <v>0.99770000000000003</v>
      </c>
      <c r="D8" s="49">
        <v>5</v>
      </c>
      <c r="E8" s="49">
        <v>4.51</v>
      </c>
      <c r="F8" s="78" t="s">
        <v>28</v>
      </c>
      <c r="G8" s="92">
        <v>0.99860000000000004</v>
      </c>
      <c r="H8" s="49">
        <v>5</v>
      </c>
      <c r="I8" s="49">
        <v>2.84</v>
      </c>
      <c r="J8" s="78" t="s">
        <v>28</v>
      </c>
      <c r="K8" s="17">
        <f t="shared" si="1"/>
        <v>1.0009020747719755</v>
      </c>
      <c r="L8" s="18">
        <f t="shared" si="0"/>
        <v>9.000000000000119E-4</v>
      </c>
    </row>
    <row r="9" spans="2:13" x14ac:dyDescent="0.25">
      <c r="B9" s="12" t="s">
        <v>13</v>
      </c>
      <c r="C9" s="92">
        <v>1</v>
      </c>
      <c r="D9" s="49">
        <v>5</v>
      </c>
      <c r="E9" s="49">
        <v>3.42</v>
      </c>
      <c r="F9" s="78" t="s">
        <v>28</v>
      </c>
      <c r="G9" s="92">
        <v>1</v>
      </c>
      <c r="H9" s="49">
        <v>5</v>
      </c>
      <c r="I9" s="49">
        <v>2.12</v>
      </c>
      <c r="J9" s="78" t="s">
        <v>28</v>
      </c>
      <c r="K9" s="17">
        <f t="shared" si="1"/>
        <v>1</v>
      </c>
      <c r="L9" s="18">
        <f t="shared" si="0"/>
        <v>0</v>
      </c>
    </row>
    <row r="10" spans="2:13" ht="15" customHeight="1" x14ac:dyDescent="0.25">
      <c r="B10" s="12" t="s">
        <v>14</v>
      </c>
      <c r="C10" s="92">
        <v>0.99970000000000003</v>
      </c>
      <c r="D10" s="49">
        <v>5</v>
      </c>
      <c r="E10" s="49">
        <v>45</v>
      </c>
      <c r="F10" s="78" t="s">
        <v>29</v>
      </c>
      <c r="G10" s="92">
        <v>1</v>
      </c>
      <c r="H10" s="49">
        <v>5</v>
      </c>
      <c r="I10" s="49">
        <v>24.5</v>
      </c>
      <c r="J10" s="78" t="s">
        <v>29</v>
      </c>
      <c r="K10" s="17">
        <f t="shared" si="1"/>
        <v>1.000300090027008</v>
      </c>
      <c r="L10" s="18">
        <f t="shared" si="0"/>
        <v>2.9999999999996696E-4</v>
      </c>
    </row>
    <row r="11" spans="2:13" x14ac:dyDescent="0.25">
      <c r="B11" s="12" t="s">
        <v>15</v>
      </c>
      <c r="C11" s="92">
        <v>0.99539999999999995</v>
      </c>
      <c r="D11" s="49">
        <v>5</v>
      </c>
      <c r="E11" s="49">
        <v>1.3</v>
      </c>
      <c r="F11" s="78" t="s">
        <v>28</v>
      </c>
      <c r="G11" s="92">
        <v>0.99470000000000003</v>
      </c>
      <c r="H11" s="49">
        <v>5</v>
      </c>
      <c r="I11" s="49">
        <v>1.81</v>
      </c>
      <c r="J11" s="78" t="s">
        <v>28</v>
      </c>
      <c r="K11" s="17">
        <f t="shared" si="1"/>
        <v>0.99929676511955001</v>
      </c>
      <c r="L11" s="18">
        <f t="shared" si="0"/>
        <v>-6.9999999999992291E-4</v>
      </c>
    </row>
    <row r="12" spans="2:13" ht="15.75" customHeight="1" x14ac:dyDescent="0.25">
      <c r="B12" s="12" t="s">
        <v>16</v>
      </c>
      <c r="C12" s="92">
        <v>0.99750000000000005</v>
      </c>
      <c r="D12" s="49">
        <v>5</v>
      </c>
      <c r="E12" s="49">
        <v>1.46</v>
      </c>
      <c r="F12" s="78" t="s">
        <v>28</v>
      </c>
      <c r="G12" s="92">
        <v>0.99390000000000001</v>
      </c>
      <c r="H12" s="49">
        <v>5</v>
      </c>
      <c r="I12" s="49">
        <v>0.65</v>
      </c>
      <c r="J12" s="78" t="s">
        <v>28</v>
      </c>
      <c r="K12" s="17">
        <f t="shared" si="1"/>
        <v>0.99639097744360894</v>
      </c>
      <c r="L12" s="18">
        <f t="shared" si="0"/>
        <v>-3.6000000000000476E-3</v>
      </c>
    </row>
    <row r="13" spans="2:13" x14ac:dyDescent="0.25">
      <c r="B13" s="12" t="s">
        <v>17</v>
      </c>
      <c r="C13" s="92">
        <v>0.99790000000000001</v>
      </c>
      <c r="D13" s="49">
        <v>5</v>
      </c>
      <c r="E13" s="49">
        <v>2.06</v>
      </c>
      <c r="F13" s="78" t="s">
        <v>28</v>
      </c>
      <c r="G13" s="92">
        <v>1</v>
      </c>
      <c r="H13" s="49">
        <v>5</v>
      </c>
      <c r="I13" s="49">
        <v>3.9</v>
      </c>
      <c r="J13" s="78" t="s">
        <v>28</v>
      </c>
      <c r="K13" s="17">
        <f t="shared" si="1"/>
        <v>1.0021044192804891</v>
      </c>
      <c r="L13" s="18">
        <f t="shared" si="0"/>
        <v>2.0999999999999908E-3</v>
      </c>
      <c r="M13" s="30"/>
    </row>
    <row r="14" spans="2:13" x14ac:dyDescent="0.25">
      <c r="B14" s="12" t="s">
        <v>18</v>
      </c>
      <c r="C14" s="92">
        <v>0.99839999999999995</v>
      </c>
      <c r="D14" s="49">
        <v>5</v>
      </c>
      <c r="E14" s="49">
        <v>8.2200000000000006</v>
      </c>
      <c r="F14" s="78" t="s">
        <v>28</v>
      </c>
      <c r="G14" s="92">
        <v>0.99939999999999996</v>
      </c>
      <c r="H14" s="49">
        <v>5</v>
      </c>
      <c r="I14" s="49">
        <v>5.05</v>
      </c>
      <c r="J14" s="78" t="s">
        <v>28</v>
      </c>
      <c r="K14" s="17">
        <f t="shared" si="1"/>
        <v>1.0010016025641026</v>
      </c>
      <c r="L14" s="18">
        <f t="shared" si="0"/>
        <v>1.0000000000000009E-3</v>
      </c>
    </row>
    <row r="15" spans="2:13" ht="16.5" thickBot="1" x14ac:dyDescent="0.3">
      <c r="B15" s="31" t="s">
        <v>19</v>
      </c>
      <c r="C15" s="94">
        <v>0.91779999999999995</v>
      </c>
      <c r="D15" s="80">
        <v>4</v>
      </c>
      <c r="E15" s="80">
        <v>8</v>
      </c>
      <c r="F15" s="82" t="s">
        <v>30</v>
      </c>
      <c r="G15" s="94">
        <v>0.93089999999999995</v>
      </c>
      <c r="H15" s="80">
        <v>4</v>
      </c>
      <c r="I15" s="80">
        <v>2.2999999999999998</v>
      </c>
      <c r="J15" s="82" t="s">
        <v>30</v>
      </c>
      <c r="K15" s="37">
        <f t="shared" si="1"/>
        <v>1.0142732621486164</v>
      </c>
      <c r="L15" s="38">
        <f t="shared" si="0"/>
        <v>1.3100000000000001E-2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1.57</v>
      </c>
      <c r="F19" s="87" t="s">
        <v>28</v>
      </c>
      <c r="G19" s="93">
        <v>1</v>
      </c>
      <c r="H19" s="51">
        <v>5</v>
      </c>
      <c r="I19" s="51">
        <v>1.44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0.99980000000000002</v>
      </c>
      <c r="D20" s="51">
        <v>5</v>
      </c>
      <c r="E20" s="51">
        <v>2.95</v>
      </c>
      <c r="F20" s="87" t="s">
        <v>28</v>
      </c>
      <c r="G20" s="93">
        <v>1</v>
      </c>
      <c r="H20" s="51">
        <v>5</v>
      </c>
      <c r="I20" s="51">
        <v>3.06</v>
      </c>
      <c r="J20" s="87" t="s">
        <v>28</v>
      </c>
      <c r="K20" s="17">
        <f>IF(C20="","−",IF(G20="","−",IFERROR(IF(G20/C20=0,0,G20/C20),"N/A")))</f>
        <v>1.0002000400080016</v>
      </c>
      <c r="L20" s="18">
        <f t="shared" si="2"/>
        <v>1.9999999999997797E-4</v>
      </c>
    </row>
    <row r="21" spans="2:13" x14ac:dyDescent="0.25">
      <c r="B21" s="12" t="s">
        <v>11</v>
      </c>
      <c r="C21" s="93">
        <v>0.99860000000000004</v>
      </c>
      <c r="D21" s="51">
        <v>5</v>
      </c>
      <c r="E21" s="51">
        <v>0.95</v>
      </c>
      <c r="F21" s="87" t="s">
        <v>28</v>
      </c>
      <c r="G21" s="93">
        <v>1</v>
      </c>
      <c r="H21" s="51">
        <v>5</v>
      </c>
      <c r="I21" s="51">
        <v>2.29</v>
      </c>
      <c r="J21" s="87" t="s">
        <v>28</v>
      </c>
      <c r="K21" s="17">
        <f t="shared" ref="K21:K29" si="3">IF(C21="","−",IF(G21="","−",IFERROR(IF(G21/C21=0,0,G21/C21),"N/A")))</f>
        <v>1.001401962747847</v>
      </c>
      <c r="L21" s="18">
        <f t="shared" si="2"/>
        <v>1.3999999999999568E-3</v>
      </c>
    </row>
    <row r="22" spans="2:13" x14ac:dyDescent="0.25">
      <c r="B22" s="12" t="s">
        <v>12</v>
      </c>
      <c r="C22" s="93">
        <v>0.99860000000000004</v>
      </c>
      <c r="D22" s="51">
        <v>5</v>
      </c>
      <c r="E22" s="51">
        <v>2.84</v>
      </c>
      <c r="F22" s="87" t="s">
        <v>28</v>
      </c>
      <c r="G22" s="93">
        <v>1</v>
      </c>
      <c r="H22" s="51">
        <v>5</v>
      </c>
      <c r="I22" s="51">
        <v>2.35</v>
      </c>
      <c r="J22" s="87" t="s">
        <v>28</v>
      </c>
      <c r="K22" s="17">
        <f t="shared" si="3"/>
        <v>1.001401962747847</v>
      </c>
      <c r="L22" s="18">
        <f t="shared" si="2"/>
        <v>1.3999999999999568E-3</v>
      </c>
    </row>
    <row r="23" spans="2:13" x14ac:dyDescent="0.25">
      <c r="B23" s="12" t="s">
        <v>13</v>
      </c>
      <c r="C23" s="93">
        <v>1</v>
      </c>
      <c r="D23" s="51">
        <v>5</v>
      </c>
      <c r="E23" s="51">
        <v>2.12</v>
      </c>
      <c r="F23" s="87" t="s">
        <v>28</v>
      </c>
      <c r="G23" s="93">
        <v>1</v>
      </c>
      <c r="H23" s="51">
        <v>5</v>
      </c>
      <c r="I23" s="51">
        <v>2.36</v>
      </c>
      <c r="J23" s="87" t="s">
        <v>28</v>
      </c>
      <c r="K23" s="17">
        <f t="shared" si="3"/>
        <v>1</v>
      </c>
      <c r="L23" s="18">
        <f t="shared" si="2"/>
        <v>0</v>
      </c>
    </row>
    <row r="24" spans="2:13" ht="15" customHeight="1" x14ac:dyDescent="0.25">
      <c r="B24" s="12" t="s">
        <v>14</v>
      </c>
      <c r="C24" s="93">
        <v>1</v>
      </c>
      <c r="D24" s="51">
        <v>5</v>
      </c>
      <c r="E24" s="51">
        <v>24.5</v>
      </c>
      <c r="F24" s="87" t="s">
        <v>29</v>
      </c>
      <c r="G24" s="93">
        <v>1</v>
      </c>
      <c r="H24" s="51">
        <v>5</v>
      </c>
      <c r="I24" s="51">
        <v>1.07</v>
      </c>
      <c r="J24" s="87" t="s">
        <v>29</v>
      </c>
      <c r="K24" s="17">
        <f t="shared" si="3"/>
        <v>1</v>
      </c>
      <c r="L24" s="18">
        <f t="shared" si="2"/>
        <v>0</v>
      </c>
    </row>
    <row r="25" spans="2:13" x14ac:dyDescent="0.25">
      <c r="B25" s="12" t="s">
        <v>15</v>
      </c>
      <c r="C25" s="93">
        <v>0.99470000000000003</v>
      </c>
      <c r="D25" s="51">
        <v>5</v>
      </c>
      <c r="E25" s="51">
        <v>1.81</v>
      </c>
      <c r="F25" s="87" t="s">
        <v>28</v>
      </c>
      <c r="G25" s="93">
        <v>0.99970000000000003</v>
      </c>
      <c r="H25" s="51">
        <v>5</v>
      </c>
      <c r="I25" s="51">
        <v>2.16</v>
      </c>
      <c r="J25" s="87" t="s">
        <v>28</v>
      </c>
      <c r="K25" s="17">
        <f t="shared" si="3"/>
        <v>1.0050266411983513</v>
      </c>
      <c r="L25" s="18">
        <f t="shared" si="2"/>
        <v>5.0000000000000044E-3</v>
      </c>
    </row>
    <row r="26" spans="2:13" ht="15.75" customHeight="1" x14ac:dyDescent="0.25">
      <c r="B26" s="12" t="s">
        <v>16</v>
      </c>
      <c r="C26" s="93">
        <v>0.99390000000000001</v>
      </c>
      <c r="D26" s="51">
        <v>5</v>
      </c>
      <c r="E26" s="51">
        <v>0.65</v>
      </c>
      <c r="F26" s="87" t="s">
        <v>28</v>
      </c>
      <c r="G26" s="93">
        <v>0.99950000000000006</v>
      </c>
      <c r="H26" s="51">
        <v>5</v>
      </c>
      <c r="I26" s="51">
        <v>1.83</v>
      </c>
      <c r="J26" s="87" t="s">
        <v>28</v>
      </c>
      <c r="K26" s="17">
        <f t="shared" si="3"/>
        <v>1.0056343696548948</v>
      </c>
      <c r="L26" s="18">
        <f t="shared" si="2"/>
        <v>5.6000000000000494E-3</v>
      </c>
    </row>
    <row r="27" spans="2:13" x14ac:dyDescent="0.25">
      <c r="B27" s="12" t="s">
        <v>17</v>
      </c>
      <c r="C27" s="93">
        <v>1</v>
      </c>
      <c r="D27" s="51">
        <v>5</v>
      </c>
      <c r="E27" s="51">
        <v>3.9</v>
      </c>
      <c r="F27" s="87" t="s">
        <v>28</v>
      </c>
      <c r="G27" s="93">
        <v>1</v>
      </c>
      <c r="H27" s="51">
        <v>5</v>
      </c>
      <c r="I27" s="51">
        <v>2.79</v>
      </c>
      <c r="J27" s="87" t="s">
        <v>28</v>
      </c>
      <c r="K27" s="17">
        <f t="shared" si="3"/>
        <v>1</v>
      </c>
      <c r="L27" s="18">
        <f t="shared" si="2"/>
        <v>0</v>
      </c>
      <c r="M27" s="30"/>
    </row>
    <row r="28" spans="2:13" x14ac:dyDescent="0.25">
      <c r="B28" s="12" t="s">
        <v>18</v>
      </c>
      <c r="C28" s="93">
        <v>0.99939999999999996</v>
      </c>
      <c r="D28" s="51">
        <v>5</v>
      </c>
      <c r="E28" s="51">
        <v>5.05</v>
      </c>
      <c r="F28" s="87" t="s">
        <v>28</v>
      </c>
      <c r="G28" s="93">
        <v>1</v>
      </c>
      <c r="H28" s="51">
        <v>5</v>
      </c>
      <c r="I28" s="51">
        <v>2.72</v>
      </c>
      <c r="J28" s="87" t="s">
        <v>28</v>
      </c>
      <c r="K28" s="17">
        <f t="shared" si="3"/>
        <v>1.0006003602161297</v>
      </c>
      <c r="L28" s="18">
        <f t="shared" si="2"/>
        <v>6.0000000000004494E-4</v>
      </c>
    </row>
    <row r="29" spans="2:13" ht="16.5" thickBot="1" x14ac:dyDescent="0.3">
      <c r="B29" s="31" t="s">
        <v>19</v>
      </c>
      <c r="C29" s="95">
        <v>0.93089999999999995</v>
      </c>
      <c r="D29" s="89">
        <v>4</v>
      </c>
      <c r="E29" s="89">
        <v>2.2999999999999998</v>
      </c>
      <c r="F29" s="90" t="s">
        <v>30</v>
      </c>
      <c r="G29" s="95">
        <v>0.95399999999999996</v>
      </c>
      <c r="H29" s="89">
        <v>5</v>
      </c>
      <c r="I29" s="89">
        <v>1.07</v>
      </c>
      <c r="J29" s="90" t="s">
        <v>30</v>
      </c>
      <c r="K29" s="37">
        <f t="shared" si="3"/>
        <v>1.0248146954560102</v>
      </c>
      <c r="L29" s="38">
        <f t="shared" si="2"/>
        <v>2.3100000000000009E-2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92">
        <v>1</v>
      </c>
      <c r="D33" s="49">
        <v>5</v>
      </c>
      <c r="E33" s="49">
        <v>1.44</v>
      </c>
      <c r="F33" s="78" t="s">
        <v>28</v>
      </c>
      <c r="G33" s="92">
        <v>1</v>
      </c>
      <c r="H33" s="49">
        <v>5</v>
      </c>
      <c r="I33" s="49">
        <v>1.28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3.06</v>
      </c>
      <c r="F34" s="78" t="s">
        <v>28</v>
      </c>
      <c r="G34" s="92">
        <v>1</v>
      </c>
      <c r="H34" s="49">
        <v>5</v>
      </c>
      <c r="I34" s="49">
        <v>3.6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2.29</v>
      </c>
      <c r="F35" s="78" t="s">
        <v>28</v>
      </c>
      <c r="G35" s="92">
        <v>0.99929999999999997</v>
      </c>
      <c r="H35" s="49">
        <v>5</v>
      </c>
      <c r="I35" s="49">
        <v>2.71</v>
      </c>
      <c r="J35" s="78" t="s">
        <v>28</v>
      </c>
      <c r="K35" s="17">
        <f t="shared" ref="K35:K43" si="5">IF(C35="","−",IF(G35="","−",IFERROR(IF(G35/C35=0,0,G35/C35),"N/A")))</f>
        <v>0.99929999999999997</v>
      </c>
      <c r="L35" s="18">
        <f t="shared" si="4"/>
        <v>-7.0000000000003393E-4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2.35</v>
      </c>
      <c r="F36" s="78" t="s">
        <v>28</v>
      </c>
      <c r="G36" s="92">
        <v>1</v>
      </c>
      <c r="H36" s="49">
        <v>5</v>
      </c>
      <c r="I36" s="49">
        <v>2.81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92">
        <v>1</v>
      </c>
      <c r="D37" s="49">
        <v>5</v>
      </c>
      <c r="E37" s="49">
        <v>2.36</v>
      </c>
      <c r="F37" s="78" t="s">
        <v>28</v>
      </c>
      <c r="G37" s="92">
        <v>1</v>
      </c>
      <c r="H37" s="49">
        <v>5</v>
      </c>
      <c r="I37" s="49">
        <v>3.34</v>
      </c>
      <c r="J37" s="78" t="s">
        <v>28</v>
      </c>
      <c r="K37" s="17">
        <f t="shared" si="5"/>
        <v>1</v>
      </c>
      <c r="L37" s="18">
        <f t="shared" si="4"/>
        <v>0</v>
      </c>
    </row>
    <row r="38" spans="2:13" ht="15" customHeight="1" x14ac:dyDescent="0.25">
      <c r="B38" s="12" t="s">
        <v>14</v>
      </c>
      <c r="C38" s="92">
        <v>1</v>
      </c>
      <c r="D38" s="49">
        <v>5</v>
      </c>
      <c r="E38" s="49">
        <v>1.07</v>
      </c>
      <c r="F38" s="78" t="s">
        <v>29</v>
      </c>
      <c r="G38" s="92">
        <v>1</v>
      </c>
      <c r="H38" s="49">
        <v>5</v>
      </c>
      <c r="I38" s="49">
        <v>1.1399999999999999</v>
      </c>
      <c r="J38" s="78" t="s">
        <v>29</v>
      </c>
      <c r="K38" s="17">
        <f t="shared" si="5"/>
        <v>1</v>
      </c>
      <c r="L38" s="18">
        <f t="shared" si="4"/>
        <v>0</v>
      </c>
    </row>
    <row r="39" spans="2:13" x14ac:dyDescent="0.25">
      <c r="B39" s="12" t="s">
        <v>15</v>
      </c>
      <c r="C39" s="92">
        <v>0.99970000000000003</v>
      </c>
      <c r="D39" s="49">
        <v>5</v>
      </c>
      <c r="E39" s="49">
        <v>2.16</v>
      </c>
      <c r="F39" s="78" t="s">
        <v>28</v>
      </c>
      <c r="G39" s="92">
        <v>0.99709999999999999</v>
      </c>
      <c r="H39" s="49">
        <v>5</v>
      </c>
      <c r="I39" s="49">
        <v>2.2400000000000002</v>
      </c>
      <c r="J39" s="78" t="s">
        <v>28</v>
      </c>
      <c r="K39" s="17">
        <f t="shared" si="5"/>
        <v>0.99739921976592971</v>
      </c>
      <c r="L39" s="18">
        <f t="shared" si="4"/>
        <v>-2.6000000000000467E-3</v>
      </c>
    </row>
    <row r="40" spans="2:13" ht="15.75" customHeight="1" x14ac:dyDescent="0.25">
      <c r="B40" s="12" t="s">
        <v>16</v>
      </c>
      <c r="C40" s="92">
        <v>0.99950000000000006</v>
      </c>
      <c r="D40" s="49">
        <v>5</v>
      </c>
      <c r="E40" s="49">
        <v>1.83</v>
      </c>
      <c r="F40" s="78" t="s">
        <v>28</v>
      </c>
      <c r="G40" s="92">
        <v>1</v>
      </c>
      <c r="H40" s="49">
        <v>5</v>
      </c>
      <c r="I40" s="49">
        <v>2.3199999999999998</v>
      </c>
      <c r="J40" s="78" t="s">
        <v>28</v>
      </c>
      <c r="K40" s="17">
        <f t="shared" si="5"/>
        <v>1.0005002501250624</v>
      </c>
      <c r="L40" s="18">
        <f t="shared" si="4"/>
        <v>4.9999999999994493E-4</v>
      </c>
    </row>
    <row r="41" spans="2:13" x14ac:dyDescent="0.25">
      <c r="B41" s="12" t="s">
        <v>17</v>
      </c>
      <c r="C41" s="92">
        <v>1</v>
      </c>
      <c r="D41" s="49">
        <v>5</v>
      </c>
      <c r="E41" s="49">
        <v>2.79</v>
      </c>
      <c r="F41" s="78" t="s">
        <v>28</v>
      </c>
      <c r="G41" s="92">
        <v>1</v>
      </c>
      <c r="H41" s="49">
        <v>5</v>
      </c>
      <c r="I41" s="49">
        <v>1.9</v>
      </c>
      <c r="J41" s="78" t="s">
        <v>28</v>
      </c>
      <c r="K41" s="17">
        <f t="shared" si="5"/>
        <v>1</v>
      </c>
      <c r="L41" s="18">
        <f t="shared" si="4"/>
        <v>0</v>
      </c>
      <c r="M41" s="30"/>
    </row>
    <row r="42" spans="2:13" x14ac:dyDescent="0.25">
      <c r="B42" s="12" t="s">
        <v>18</v>
      </c>
      <c r="C42" s="92">
        <v>1</v>
      </c>
      <c r="D42" s="49">
        <v>5</v>
      </c>
      <c r="E42" s="49">
        <v>2.72</v>
      </c>
      <c r="F42" s="78" t="s">
        <v>28</v>
      </c>
      <c r="G42" s="92">
        <v>0.99990000000000001</v>
      </c>
      <c r="H42" s="49">
        <v>5</v>
      </c>
      <c r="I42" s="49">
        <v>4.3899999999999997</v>
      </c>
      <c r="J42" s="78" t="s">
        <v>28</v>
      </c>
      <c r="K42" s="17">
        <f t="shared" si="5"/>
        <v>0.99990000000000001</v>
      </c>
      <c r="L42" s="18">
        <f t="shared" si="4"/>
        <v>-9.9999999999988987E-5</v>
      </c>
    </row>
    <row r="43" spans="2:13" ht="16.5" thickBot="1" x14ac:dyDescent="0.3">
      <c r="B43" s="31" t="s">
        <v>19</v>
      </c>
      <c r="C43" s="94">
        <v>0.95399999999999996</v>
      </c>
      <c r="D43" s="80">
        <v>5</v>
      </c>
      <c r="E43" s="80">
        <v>1.07</v>
      </c>
      <c r="F43" s="82" t="s">
        <v>30</v>
      </c>
      <c r="G43" s="94">
        <v>0.95599999999999996</v>
      </c>
      <c r="H43" s="80">
        <v>5</v>
      </c>
      <c r="I43" s="80">
        <v>2.09</v>
      </c>
      <c r="J43" s="82" t="s">
        <v>30</v>
      </c>
      <c r="K43" s="37">
        <f t="shared" si="5"/>
        <v>1.0020964360587001</v>
      </c>
      <c r="L43" s="38">
        <f t="shared" si="4"/>
        <v>2.0000000000000018E-3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ePj+HR8Qf8vcAqQpnlha9DItRza/waSQnZOgy1/XP5tnvC1joDfW7Lu0idM2m+Mn/rIuhTwOvcbF4yyyJAYW2w==" saltValue="mgfITMuD9eQPMGM4mnKmj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559" priority="23">
      <formula>$K5&lt;1</formula>
    </cfRule>
    <cfRule type="expression" dxfId="1558" priority="24">
      <formula>$K5&gt;1</formula>
    </cfRule>
  </conditionalFormatting>
  <conditionalFormatting sqref="L5:L15">
    <cfRule type="expression" dxfId="1557" priority="20">
      <formula>$L5="evolutie negativa"</formula>
    </cfRule>
    <cfRule type="expression" dxfId="1556" priority="21">
      <formula>$L5=0</formula>
    </cfRule>
    <cfRule type="expression" dxfId="1555" priority="22">
      <formula>$L5="−"</formula>
    </cfRule>
    <cfRule type="expression" dxfId="1554" priority="26">
      <formula>$L5&lt;0</formula>
    </cfRule>
    <cfRule type="expression" dxfId="1553" priority="27">
      <formula>$K5&gt;0</formula>
    </cfRule>
  </conditionalFormatting>
  <conditionalFormatting sqref="L19:L20 L22:L30">
    <cfRule type="expression" dxfId="1552" priority="14">
      <formula>$K19&lt;1</formula>
    </cfRule>
    <cfRule type="expression" dxfId="1551" priority="15">
      <formula>$K19&gt;1</formula>
    </cfRule>
  </conditionalFormatting>
  <conditionalFormatting sqref="L19:L29">
    <cfRule type="expression" dxfId="1550" priority="18">
      <formula>$K19&gt;0</formula>
    </cfRule>
    <cfRule type="expression" dxfId="1549" priority="12">
      <formula>$L19=0</formula>
    </cfRule>
    <cfRule type="expression" dxfId="1548" priority="13">
      <formula>$L19="−"</formula>
    </cfRule>
    <cfRule type="expression" dxfId="1547" priority="17">
      <formula>$L19&lt;0</formula>
    </cfRule>
    <cfRule type="expression" dxfId="1546" priority="11">
      <formula>$L19="evolutie negativa"</formula>
    </cfRule>
  </conditionalFormatting>
  <conditionalFormatting sqref="L30 L44">
    <cfRule type="expression" dxfId="1545" priority="29">
      <formula>$L30="evolutie negativa"</formula>
    </cfRule>
    <cfRule type="expression" dxfId="1544" priority="30">
      <formula>$L30=0</formula>
    </cfRule>
    <cfRule type="expression" dxfId="1543" priority="31">
      <formula>$L30="−"</formula>
    </cfRule>
    <cfRule type="expression" dxfId="1542" priority="32">
      <formula>$L30&lt;0</formula>
    </cfRule>
    <cfRule type="expression" dxfId="1541" priority="33">
      <formula>$K30&gt;0</formula>
    </cfRule>
  </conditionalFormatting>
  <conditionalFormatting sqref="L33:L34 L36:L44">
    <cfRule type="expression" dxfId="1540" priority="5">
      <formula>$K33&lt;1</formula>
    </cfRule>
    <cfRule type="expression" dxfId="1539" priority="6">
      <formula>$K33&gt;1</formula>
    </cfRule>
  </conditionalFormatting>
  <conditionalFormatting sqref="L33:L43">
    <cfRule type="expression" dxfId="1538" priority="2">
      <formula>$L33="evolutie negativa"</formula>
    </cfRule>
    <cfRule type="expression" dxfId="1537" priority="3">
      <formula>$L33=0</formula>
    </cfRule>
    <cfRule type="expression" dxfId="1536" priority="4">
      <formula>$L33="−"</formula>
    </cfRule>
    <cfRule type="expression" dxfId="1535" priority="8">
      <formula>$L33&lt;0</formula>
    </cfRule>
    <cfRule type="expression" dxfId="1534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4A29EB27-63CA-491D-B570-E228D46EA34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5ED52440-71A6-4EA9-A5A4-2B80078A2E3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F84DEB6D-3F7A-48D8-A1EA-EA9B4EB890F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EAD52394-D533-4722-82CC-AB5BCE07342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B6E13464-F602-482E-8FC1-F6AB24AE2A5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AD3AFC85-93B4-48CD-93CB-B39474873E4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0187F0A8-4370-430D-90AC-CA4B33BE253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B4DE65F1-0C20-49BC-BDD2-6D27D46733E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310E9-E242-4907-8E4A-84458ABBB175}">
  <sheetPr codeName="Sheet21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47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77"/>
      <c r="D5" s="49">
        <v>0</v>
      </c>
      <c r="E5" s="49">
        <v>0</v>
      </c>
      <c r="F5" s="78" t="s">
        <v>28</v>
      </c>
      <c r="G5" s="77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92">
        <v>1</v>
      </c>
      <c r="D8" s="49">
        <v>5</v>
      </c>
      <c r="E8" s="49">
        <v>0</v>
      </c>
      <c r="F8" s="78" t="s">
        <v>28</v>
      </c>
      <c r="G8" s="92">
        <v>1</v>
      </c>
      <c r="H8" s="49">
        <v>5</v>
      </c>
      <c r="I8" s="49">
        <v>3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1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1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86"/>
      <c r="D19" s="51">
        <v>0</v>
      </c>
      <c r="E19" s="51">
        <v>0</v>
      </c>
      <c r="F19" s="87" t="s">
        <v>28</v>
      </c>
      <c r="G19" s="86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3</v>
      </c>
      <c r="F22" s="87" t="s">
        <v>28</v>
      </c>
      <c r="G22" s="93">
        <v>1</v>
      </c>
      <c r="H22" s="51">
        <v>5</v>
      </c>
      <c r="I22" s="51">
        <v>1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77"/>
      <c r="D33" s="49">
        <v>0</v>
      </c>
      <c r="E33" s="49">
        <v>0</v>
      </c>
      <c r="F33" s="78" t="s">
        <v>28</v>
      </c>
      <c r="G33" s="92">
        <v>1</v>
      </c>
      <c r="H33" s="49">
        <v>5</v>
      </c>
      <c r="I33" s="49">
        <v>5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92">
        <v>1</v>
      </c>
      <c r="H35" s="49">
        <v>5</v>
      </c>
      <c r="I35" s="49">
        <v>3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1</v>
      </c>
      <c r="F36" s="78" t="s">
        <v>28</v>
      </c>
      <c r="G36" s="92">
        <v>1</v>
      </c>
      <c r="H36" s="49">
        <v>5</v>
      </c>
      <c r="I36" s="49">
        <v>1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92">
        <v>1</v>
      </c>
      <c r="H39" s="49">
        <v>5</v>
      </c>
      <c r="I39" s="49">
        <v>1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92">
        <v>1</v>
      </c>
      <c r="H40" s="49">
        <v>5</v>
      </c>
      <c r="I40" s="49">
        <v>1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00JeRzmLeQnLCEC6l8/1G6FeVHJBCUXI0YwWZzQ0JQgHMuYTBaLba2ZKDl0Vk04Uc6sH8wFSVw/sU5d8vXtYGQ==" saltValue="LqmB9idL8IpiT08CI+J7n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533" priority="23">
      <formula>$K5&lt;1</formula>
    </cfRule>
    <cfRule type="expression" dxfId="1532" priority="24">
      <formula>$K5&gt;1</formula>
    </cfRule>
  </conditionalFormatting>
  <conditionalFormatting sqref="L5:L15">
    <cfRule type="expression" dxfId="1531" priority="20">
      <formula>$L5="evolutie negativa"</formula>
    </cfRule>
    <cfRule type="expression" dxfId="1530" priority="21">
      <formula>$L5=0</formula>
    </cfRule>
    <cfRule type="expression" dxfId="1529" priority="22">
      <formula>$L5="−"</formula>
    </cfRule>
    <cfRule type="expression" dxfId="1528" priority="26">
      <formula>$L5&lt;0</formula>
    </cfRule>
    <cfRule type="expression" dxfId="1527" priority="27">
      <formula>$K5&gt;0</formula>
    </cfRule>
  </conditionalFormatting>
  <conditionalFormatting sqref="L19:L20 L22:L30">
    <cfRule type="expression" dxfId="1526" priority="14">
      <formula>$K19&lt;1</formula>
    </cfRule>
    <cfRule type="expression" dxfId="1525" priority="15">
      <formula>$K19&gt;1</formula>
    </cfRule>
  </conditionalFormatting>
  <conditionalFormatting sqref="L19:L29">
    <cfRule type="expression" dxfId="1524" priority="18">
      <formula>$K19&gt;0</formula>
    </cfRule>
    <cfRule type="expression" dxfId="1523" priority="12">
      <formula>$L19=0</formula>
    </cfRule>
    <cfRule type="expression" dxfId="1522" priority="13">
      <formula>$L19="−"</formula>
    </cfRule>
    <cfRule type="expression" dxfId="1521" priority="17">
      <formula>$L19&lt;0</formula>
    </cfRule>
    <cfRule type="expression" dxfId="1520" priority="11">
      <formula>$L19="evolutie negativa"</formula>
    </cfRule>
  </conditionalFormatting>
  <conditionalFormatting sqref="L30 L44">
    <cfRule type="expression" dxfId="1519" priority="29">
      <formula>$L30="evolutie negativa"</formula>
    </cfRule>
    <cfRule type="expression" dxfId="1518" priority="30">
      <formula>$L30=0</formula>
    </cfRule>
    <cfRule type="expression" dxfId="1517" priority="31">
      <formula>$L30="−"</formula>
    </cfRule>
    <cfRule type="expression" dxfId="1516" priority="32">
      <formula>$L30&lt;0</formula>
    </cfRule>
    <cfRule type="expression" dxfId="1515" priority="33">
      <formula>$K30&gt;0</formula>
    </cfRule>
  </conditionalFormatting>
  <conditionalFormatting sqref="L33:L34 L36:L44">
    <cfRule type="expression" dxfId="1514" priority="5">
      <formula>$K33&lt;1</formula>
    </cfRule>
    <cfRule type="expression" dxfId="1513" priority="6">
      <formula>$K33&gt;1</formula>
    </cfRule>
  </conditionalFormatting>
  <conditionalFormatting sqref="L33:L43">
    <cfRule type="expression" dxfId="1512" priority="2">
      <formula>$L33="evolutie negativa"</formula>
    </cfRule>
    <cfRule type="expression" dxfId="1511" priority="3">
      <formula>$L33=0</formula>
    </cfRule>
    <cfRule type="expression" dxfId="1510" priority="4">
      <formula>$L33="−"</formula>
    </cfRule>
    <cfRule type="expression" dxfId="1509" priority="8">
      <formula>$L33&lt;0</formula>
    </cfRule>
    <cfRule type="expression" dxfId="1508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3EA36F58-DEF1-4AFF-9333-DB7CDAA4998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2892B502-6D94-4820-A7B0-1728431C1AF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84C78B81-78D5-4E0A-B89D-F0293C65D73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9966C698-DA92-4BA5-9D0C-8941E951F38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F3892C36-78AC-4845-8479-DB4F79D32ED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352F1DFC-4E4E-4CB6-91CA-23C6AC67885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6C5F2C34-A37D-462B-A8A2-3062D480D1D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EB916DA-4ECA-4314-B15B-227F29DCBD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769FC-8CA1-44C3-9615-FDC81A7CB492}">
  <sheetPr codeName="Sheet22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48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0</v>
      </c>
      <c r="F5" s="78" t="s">
        <v>28</v>
      </c>
      <c r="G5" s="92">
        <v>1</v>
      </c>
      <c r="H5" s="49">
        <v>5</v>
      </c>
      <c r="I5" s="49">
        <v>0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92">
        <v>1</v>
      </c>
      <c r="D7" s="49">
        <v>5</v>
      </c>
      <c r="E7" s="49">
        <v>5</v>
      </c>
      <c r="F7" s="78" t="s">
        <v>28</v>
      </c>
      <c r="G7" s="77"/>
      <c r="H7" s="49">
        <v>0</v>
      </c>
      <c r="I7" s="49">
        <v>5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5</v>
      </c>
      <c r="F8" s="78" t="s">
        <v>28</v>
      </c>
      <c r="G8" s="92">
        <v>0</v>
      </c>
      <c r="H8" s="49">
        <v>1</v>
      </c>
      <c r="I8" s="49">
        <v>5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24</v>
      </c>
      <c r="F10" s="78" t="s">
        <v>29</v>
      </c>
      <c r="G10" s="77"/>
      <c r="H10" s="49">
        <v>0</v>
      </c>
      <c r="I10" s="49">
        <v>24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3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3</v>
      </c>
      <c r="F12" s="78" t="s">
        <v>28</v>
      </c>
      <c r="G12" s="77"/>
      <c r="H12" s="49">
        <v>0</v>
      </c>
      <c r="I12" s="49">
        <v>3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20</v>
      </c>
      <c r="F14" s="78" t="s">
        <v>28</v>
      </c>
      <c r="G14" s="77"/>
      <c r="H14" s="49">
        <v>0</v>
      </c>
      <c r="I14" s="49">
        <v>20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0</v>
      </c>
      <c r="F19" s="87" t="s">
        <v>28</v>
      </c>
      <c r="G19" s="93">
        <v>1</v>
      </c>
      <c r="H19" s="51">
        <v>5</v>
      </c>
      <c r="I19" s="51">
        <v>15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93">
        <v>1</v>
      </c>
      <c r="H20" s="51">
        <v>5</v>
      </c>
      <c r="I20" s="51">
        <v>5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5</v>
      </c>
      <c r="F21" s="87" t="s">
        <v>28</v>
      </c>
      <c r="G21" s="93">
        <v>1</v>
      </c>
      <c r="H21" s="51">
        <v>5</v>
      </c>
      <c r="I21" s="51">
        <v>5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93">
        <v>0</v>
      </c>
      <c r="D22" s="51">
        <v>1</v>
      </c>
      <c r="E22" s="51">
        <v>5</v>
      </c>
      <c r="F22" s="87" t="s">
        <v>28</v>
      </c>
      <c r="G22" s="93">
        <v>1</v>
      </c>
      <c r="H22" s="51">
        <v>5</v>
      </c>
      <c r="I22" s="51">
        <v>5</v>
      </c>
      <c r="J22" s="87" t="s">
        <v>28</v>
      </c>
      <c r="K22" s="17" t="str">
        <f t="shared" si="3"/>
        <v>N/A</v>
      </c>
      <c r="L22" s="18">
        <f t="shared" si="2"/>
        <v>1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24</v>
      </c>
      <c r="F24" s="87" t="s">
        <v>29</v>
      </c>
      <c r="G24" s="93">
        <v>1</v>
      </c>
      <c r="H24" s="51">
        <v>5</v>
      </c>
      <c r="I24" s="51">
        <v>24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3</v>
      </c>
      <c r="F25" s="87" t="s">
        <v>28</v>
      </c>
      <c r="G25" s="86"/>
      <c r="H25" s="51">
        <v>0</v>
      </c>
      <c r="I25" s="51">
        <v>3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3</v>
      </c>
      <c r="F26" s="87" t="s">
        <v>28</v>
      </c>
      <c r="G26" s="86"/>
      <c r="H26" s="51">
        <v>0</v>
      </c>
      <c r="I26" s="51">
        <v>3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5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20</v>
      </c>
      <c r="F28" s="87" t="s">
        <v>28</v>
      </c>
      <c r="G28" s="86"/>
      <c r="H28" s="51">
        <v>0</v>
      </c>
      <c r="I28" s="51">
        <v>20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3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39"/>
    </row>
    <row r="33" spans="2:13" x14ac:dyDescent="0.25">
      <c r="B33" s="4" t="s">
        <v>9</v>
      </c>
      <c r="C33" s="92">
        <v>1</v>
      </c>
      <c r="D33" s="49">
        <v>5</v>
      </c>
      <c r="E33" s="49">
        <v>15</v>
      </c>
      <c r="F33" s="78" t="s">
        <v>28</v>
      </c>
      <c r="G33" s="92">
        <v>1</v>
      </c>
      <c r="H33" s="49">
        <v>5</v>
      </c>
      <c r="I33" s="49">
        <v>0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5</v>
      </c>
      <c r="F34" s="78" t="s">
        <v>28</v>
      </c>
      <c r="G34" s="77"/>
      <c r="H34" s="49">
        <v>0</v>
      </c>
      <c r="I34" s="49">
        <v>5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5</v>
      </c>
      <c r="F35" s="78" t="s">
        <v>28</v>
      </c>
      <c r="G35" s="92">
        <v>1</v>
      </c>
      <c r="H35" s="49">
        <v>5</v>
      </c>
      <c r="I35" s="49">
        <v>5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5</v>
      </c>
      <c r="F36" s="78" t="s">
        <v>28</v>
      </c>
      <c r="G36" s="92">
        <v>1</v>
      </c>
      <c r="H36" s="49">
        <v>5</v>
      </c>
      <c r="I36" s="49">
        <v>5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5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92">
        <v>1</v>
      </c>
      <c r="D38" s="49">
        <v>5</v>
      </c>
      <c r="E38" s="49">
        <v>24</v>
      </c>
      <c r="F38" s="78" t="s">
        <v>29</v>
      </c>
      <c r="G38" s="77"/>
      <c r="H38" s="49">
        <v>0</v>
      </c>
      <c r="I38" s="49">
        <v>24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3</v>
      </c>
      <c r="F39" s="78" t="s">
        <v>28</v>
      </c>
      <c r="G39" s="77"/>
      <c r="H39" s="49">
        <v>0</v>
      </c>
      <c r="I39" s="49">
        <v>3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3</v>
      </c>
      <c r="F40" s="78" t="s">
        <v>28</v>
      </c>
      <c r="G40" s="77"/>
      <c r="H40" s="49">
        <v>0</v>
      </c>
      <c r="I40" s="49">
        <v>3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5</v>
      </c>
      <c r="F41" s="78" t="s">
        <v>28</v>
      </c>
      <c r="G41" s="77"/>
      <c r="H41" s="49">
        <v>0</v>
      </c>
      <c r="I41" s="49">
        <v>5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20</v>
      </c>
      <c r="F42" s="78" t="s">
        <v>28</v>
      </c>
      <c r="G42" s="77"/>
      <c r="H42" s="49">
        <v>0</v>
      </c>
      <c r="I42" s="49">
        <v>20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dIFgDdoaQ6/lgAZBQtEWzCbr9BxbNEUPF3n+Gvb7PSIeCCdzJG933k7A65Tci/SDdXsUnkKlIPFQKw38ZzysBQ==" saltValue="NPiVHgfaDgLKtIIT+2Zof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507" priority="23">
      <formula>$K5&lt;1</formula>
    </cfRule>
    <cfRule type="expression" dxfId="1506" priority="24">
      <formula>$K5&gt;1</formula>
    </cfRule>
  </conditionalFormatting>
  <conditionalFormatting sqref="L5:L15">
    <cfRule type="expression" dxfId="1505" priority="20">
      <formula>$L5="evolutie negativa"</formula>
    </cfRule>
    <cfRule type="expression" dxfId="1504" priority="21">
      <formula>$L5=0</formula>
    </cfRule>
    <cfRule type="expression" dxfId="1503" priority="22">
      <formula>$L5="−"</formula>
    </cfRule>
    <cfRule type="expression" dxfId="1502" priority="26">
      <formula>$L5&lt;0</formula>
    </cfRule>
    <cfRule type="expression" dxfId="1501" priority="27">
      <formula>$K5&gt;0</formula>
    </cfRule>
  </conditionalFormatting>
  <conditionalFormatting sqref="L19:L20 L22:L30">
    <cfRule type="expression" dxfId="1500" priority="14">
      <formula>$K19&lt;1</formula>
    </cfRule>
    <cfRule type="expression" dxfId="1499" priority="15">
      <formula>$K19&gt;1</formula>
    </cfRule>
  </conditionalFormatting>
  <conditionalFormatting sqref="L19:L29">
    <cfRule type="expression" dxfId="1498" priority="18">
      <formula>$K19&gt;0</formula>
    </cfRule>
    <cfRule type="expression" dxfId="1497" priority="12">
      <formula>$L19=0</formula>
    </cfRule>
    <cfRule type="expression" dxfId="1496" priority="13">
      <formula>$L19="−"</formula>
    </cfRule>
    <cfRule type="expression" dxfId="1495" priority="17">
      <formula>$L19&lt;0</formula>
    </cfRule>
    <cfRule type="expression" dxfId="1494" priority="11">
      <formula>$L19="evolutie negativa"</formula>
    </cfRule>
  </conditionalFormatting>
  <conditionalFormatting sqref="L30 L44">
    <cfRule type="expression" dxfId="1493" priority="29">
      <formula>$L30="evolutie negativa"</formula>
    </cfRule>
    <cfRule type="expression" dxfId="1492" priority="30">
      <formula>$L30=0</formula>
    </cfRule>
    <cfRule type="expression" dxfId="1491" priority="31">
      <formula>$L30="−"</formula>
    </cfRule>
    <cfRule type="expression" dxfId="1490" priority="32">
      <formula>$L30&lt;0</formula>
    </cfRule>
    <cfRule type="expression" dxfId="1489" priority="33">
      <formula>$K30&gt;0</formula>
    </cfRule>
  </conditionalFormatting>
  <conditionalFormatting sqref="L33:L34 L36:L44">
    <cfRule type="expression" dxfId="1488" priority="5">
      <formula>$K33&lt;1</formula>
    </cfRule>
    <cfRule type="expression" dxfId="1487" priority="6">
      <formula>$K33&gt;1</formula>
    </cfRule>
  </conditionalFormatting>
  <conditionalFormatting sqref="L33:L43">
    <cfRule type="expression" dxfId="1486" priority="2">
      <formula>$L33="evolutie negativa"</formula>
    </cfRule>
    <cfRule type="expression" dxfId="1485" priority="3">
      <formula>$L33=0</formula>
    </cfRule>
    <cfRule type="expression" dxfId="1484" priority="4">
      <formula>$L33="−"</formula>
    </cfRule>
    <cfRule type="expression" dxfId="1483" priority="8">
      <formula>$L33&lt;0</formula>
    </cfRule>
    <cfRule type="expression" dxfId="1482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DD1AE9BA-DB9F-4038-83E3-30FBA610856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E0D69739-6BD0-4E08-A378-1D2B292DD61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7EE32966-0AA7-42F3-9566-AF6CABDDA59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A3DCDBF1-D5A6-4533-A3B6-C73BBE4C0C4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3AE3C657-08F9-4A2D-819D-1A74E6F7047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8FE58049-A857-4664-87CE-B7DD16B6BCC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69F24818-195B-40F4-B519-EAA219C1F8C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7036A16-754C-47D1-A433-1B0D218FDD7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F6429-563A-4F7D-98C3-3B2B95019556}">
  <sheetPr codeName="Sheet23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49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3</v>
      </c>
      <c r="F5" s="78" t="s">
        <v>28</v>
      </c>
      <c r="G5" s="77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86"/>
      <c r="D19" s="51">
        <v>0</v>
      </c>
      <c r="E19" s="51">
        <v>0</v>
      </c>
      <c r="F19" s="87" t="s">
        <v>28</v>
      </c>
      <c r="G19" s="86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3" t="s">
        <v>0</v>
      </c>
      <c r="C31" s="133" t="s">
        <v>20</v>
      </c>
      <c r="D31" s="134"/>
      <c r="E31" s="134"/>
      <c r="F31" s="135"/>
      <c r="G31" s="133" t="s">
        <v>23</v>
      </c>
      <c r="H31" s="134"/>
      <c r="I31" s="134"/>
      <c r="J31" s="135"/>
      <c r="K31" s="136" t="s">
        <v>24</v>
      </c>
      <c r="L31" s="148" t="s">
        <v>25</v>
      </c>
    </row>
    <row r="32" spans="2:13" s="3" customFormat="1" ht="82.5" customHeight="1" thickBot="1" x14ac:dyDescent="0.3">
      <c r="B32" s="54" t="s">
        <v>4</v>
      </c>
      <c r="C32" s="55" t="s">
        <v>5</v>
      </c>
      <c r="D32" s="56" t="s">
        <v>6</v>
      </c>
      <c r="E32" s="56" t="s">
        <v>7</v>
      </c>
      <c r="F32" s="57" t="s">
        <v>8</v>
      </c>
      <c r="G32" s="55" t="s">
        <v>5</v>
      </c>
      <c r="H32" s="56" t="s">
        <v>6</v>
      </c>
      <c r="I32" s="56" t="s">
        <v>7</v>
      </c>
      <c r="J32" s="57" t="s">
        <v>8</v>
      </c>
      <c r="K32" s="137"/>
      <c r="L32" s="149"/>
    </row>
    <row r="33" spans="2:13" x14ac:dyDescent="0.25">
      <c r="B33" s="4" t="s">
        <v>9</v>
      </c>
      <c r="C33" s="77"/>
      <c r="D33" s="49">
        <v>0</v>
      </c>
      <c r="E33" s="49">
        <v>0</v>
      </c>
      <c r="F33" s="78" t="s">
        <v>28</v>
      </c>
      <c r="G33" s="77"/>
      <c r="H33" s="49">
        <v>0</v>
      </c>
      <c r="I33" s="49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chvbljR6Oh7Nq5V99t6XrvY1tGnxgOeUtseLEbsEi8aNvKoQ+VbydO9tSp5ruS+xfiMZawtEodMPicL2mAjICA==" saltValue="RRxoPk/0sVdhEcmpgr/88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481" priority="23">
      <formula>$K5&lt;1</formula>
    </cfRule>
    <cfRule type="expression" dxfId="1480" priority="24">
      <formula>$K5&gt;1</formula>
    </cfRule>
  </conditionalFormatting>
  <conditionalFormatting sqref="L5:L15">
    <cfRule type="expression" dxfId="1479" priority="20">
      <formula>$L5="evolutie negativa"</formula>
    </cfRule>
    <cfRule type="expression" dxfId="1478" priority="21">
      <formula>$L5=0</formula>
    </cfRule>
    <cfRule type="expression" dxfId="1477" priority="22">
      <formula>$L5="−"</formula>
    </cfRule>
    <cfRule type="expression" dxfId="1476" priority="26">
      <formula>$L5&lt;0</formula>
    </cfRule>
    <cfRule type="expression" dxfId="1475" priority="27">
      <formula>$K5&gt;0</formula>
    </cfRule>
  </conditionalFormatting>
  <conditionalFormatting sqref="L19:L20 L22:L30">
    <cfRule type="expression" dxfId="1474" priority="14">
      <formula>$K19&lt;1</formula>
    </cfRule>
    <cfRule type="expression" dxfId="1473" priority="15">
      <formula>$K19&gt;1</formula>
    </cfRule>
  </conditionalFormatting>
  <conditionalFormatting sqref="L19:L29">
    <cfRule type="expression" dxfId="1472" priority="18">
      <formula>$K19&gt;0</formula>
    </cfRule>
    <cfRule type="expression" dxfId="1471" priority="12">
      <formula>$L19=0</formula>
    </cfRule>
    <cfRule type="expression" dxfId="1470" priority="13">
      <formula>$L19="−"</formula>
    </cfRule>
    <cfRule type="expression" dxfId="1469" priority="17">
      <formula>$L19&lt;0</formula>
    </cfRule>
    <cfRule type="expression" dxfId="1468" priority="11">
      <formula>$L19="evolutie negativa"</formula>
    </cfRule>
  </conditionalFormatting>
  <conditionalFormatting sqref="L30 L44">
    <cfRule type="expression" dxfId="1467" priority="29">
      <formula>$L30="evolutie negativa"</formula>
    </cfRule>
    <cfRule type="expression" dxfId="1466" priority="30">
      <formula>$L30=0</formula>
    </cfRule>
    <cfRule type="expression" dxfId="1465" priority="31">
      <formula>$L30="−"</formula>
    </cfRule>
    <cfRule type="expression" dxfId="1464" priority="32">
      <formula>$L30&lt;0</formula>
    </cfRule>
    <cfRule type="expression" dxfId="1463" priority="33">
      <formula>$K30&gt;0</formula>
    </cfRule>
  </conditionalFormatting>
  <conditionalFormatting sqref="L33:L34 L36:L44">
    <cfRule type="expression" dxfId="1462" priority="5">
      <formula>$K33&lt;1</formula>
    </cfRule>
    <cfRule type="expression" dxfId="1461" priority="6">
      <formula>$K33&gt;1</formula>
    </cfRule>
  </conditionalFormatting>
  <conditionalFormatting sqref="L33:L43">
    <cfRule type="expression" dxfId="1460" priority="2">
      <formula>$L33="evolutie negativa"</formula>
    </cfRule>
    <cfRule type="expression" dxfId="1459" priority="3">
      <formula>$L33=0</formula>
    </cfRule>
    <cfRule type="expression" dxfId="1458" priority="4">
      <formula>$L33="−"</formula>
    </cfRule>
    <cfRule type="expression" dxfId="1457" priority="8">
      <formula>$L33&lt;0</formula>
    </cfRule>
    <cfRule type="expression" dxfId="1456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CE17F898-06B8-4B7C-904A-2A9790B4FA0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DADFC11F-0023-4AF9-B543-6FDABC50D34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D17C08C4-6801-43D8-8E79-AA9476AC911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678FB0E3-0A30-4985-BD64-524C8284A0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F57C5422-D1C6-4E9B-AC96-FAD82931334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9595D7E-BC12-49E5-94C9-11AA0C2DDA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45F028EC-34CE-499D-8E05-2E0FFE8CA53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DCF41B6-E876-4176-AFCD-83D0E1D927E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DA285-7ED6-4678-A504-5282F429B07B}">
  <sheetPr codeName="Sheet25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50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77"/>
      <c r="D5" s="49">
        <v>0</v>
      </c>
      <c r="E5" s="49">
        <v>0</v>
      </c>
      <c r="F5" s="78" t="s">
        <v>28</v>
      </c>
      <c r="G5" s="77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86"/>
      <c r="D19" s="51">
        <v>0</v>
      </c>
      <c r="E19" s="51">
        <v>0</v>
      </c>
      <c r="F19" s="87" t="s">
        <v>28</v>
      </c>
      <c r="G19" s="86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77"/>
      <c r="D33" s="49">
        <v>0</v>
      </c>
      <c r="E33" s="49">
        <v>0</v>
      </c>
      <c r="F33" s="78" t="s">
        <v>28</v>
      </c>
      <c r="G33" s="77"/>
      <c r="H33" s="49">
        <v>0</v>
      </c>
      <c r="I33" s="49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92">
        <v>1</v>
      </c>
      <c r="H35" s="49">
        <v>5</v>
      </c>
      <c r="I35" s="49">
        <v>4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nS1mLEd0enyh0bW5b5mBlxX030yda40vibIFeRRxNX/ysIuTPL6wyOYHZ50/AX9E5DmLKUF3tr7Q7sjxy6R/Sg==" saltValue="XTDXparWfQj8mIumpEBHO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455" priority="23">
      <formula>$K5&lt;1</formula>
    </cfRule>
    <cfRule type="expression" dxfId="1454" priority="24">
      <formula>$K5&gt;1</formula>
    </cfRule>
  </conditionalFormatting>
  <conditionalFormatting sqref="L5:L15">
    <cfRule type="expression" dxfId="1453" priority="20">
      <formula>$L5="evolutie negativa"</formula>
    </cfRule>
    <cfRule type="expression" dxfId="1452" priority="21">
      <formula>$L5=0</formula>
    </cfRule>
    <cfRule type="expression" dxfId="1451" priority="22">
      <formula>$L5="−"</formula>
    </cfRule>
    <cfRule type="expression" dxfId="1450" priority="26">
      <formula>$L5&lt;0</formula>
    </cfRule>
    <cfRule type="expression" dxfId="1449" priority="27">
      <formula>$K5&gt;0</formula>
    </cfRule>
  </conditionalFormatting>
  <conditionalFormatting sqref="L19:L20 L22:L30">
    <cfRule type="expression" dxfId="1448" priority="14">
      <formula>$K19&lt;1</formula>
    </cfRule>
    <cfRule type="expression" dxfId="1447" priority="15">
      <formula>$K19&gt;1</formula>
    </cfRule>
  </conditionalFormatting>
  <conditionalFormatting sqref="L19:L29">
    <cfRule type="expression" dxfId="1446" priority="18">
      <formula>$K19&gt;0</formula>
    </cfRule>
    <cfRule type="expression" dxfId="1445" priority="12">
      <formula>$L19=0</formula>
    </cfRule>
    <cfRule type="expression" dxfId="1444" priority="13">
      <formula>$L19="−"</formula>
    </cfRule>
    <cfRule type="expression" dxfId="1443" priority="17">
      <formula>$L19&lt;0</formula>
    </cfRule>
    <cfRule type="expression" dxfId="1442" priority="11">
      <formula>$L19="evolutie negativa"</formula>
    </cfRule>
  </conditionalFormatting>
  <conditionalFormatting sqref="L30 L44">
    <cfRule type="expression" dxfId="1441" priority="29">
      <formula>$L30="evolutie negativa"</formula>
    </cfRule>
    <cfRule type="expression" dxfId="1440" priority="30">
      <formula>$L30=0</formula>
    </cfRule>
    <cfRule type="expression" dxfId="1439" priority="31">
      <formula>$L30="−"</formula>
    </cfRule>
    <cfRule type="expression" dxfId="1438" priority="32">
      <formula>$L30&lt;0</formula>
    </cfRule>
    <cfRule type="expression" dxfId="1437" priority="33">
      <formula>$K30&gt;0</formula>
    </cfRule>
  </conditionalFormatting>
  <conditionalFormatting sqref="L33:L34 L36:L44">
    <cfRule type="expression" dxfId="1436" priority="5">
      <formula>$K33&lt;1</formula>
    </cfRule>
    <cfRule type="expression" dxfId="1435" priority="6">
      <formula>$K33&gt;1</formula>
    </cfRule>
  </conditionalFormatting>
  <conditionalFormatting sqref="L33:L43">
    <cfRule type="expression" dxfId="1434" priority="2">
      <formula>$L33="evolutie negativa"</formula>
    </cfRule>
    <cfRule type="expression" dxfId="1433" priority="3">
      <formula>$L33=0</formula>
    </cfRule>
    <cfRule type="expression" dxfId="1432" priority="4">
      <formula>$L33="−"</formula>
    </cfRule>
    <cfRule type="expression" dxfId="1431" priority="8">
      <formula>$L33&lt;0</formula>
    </cfRule>
    <cfRule type="expression" dxfId="1430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4795C61F-9DDE-4DE1-8D7B-51C90237625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B75C74BC-30C7-447A-9511-BFBF5BD25DE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296D08D2-414F-491B-9FE5-AB6A740CB6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4AF019B0-31E5-4610-9E30-1AB0A3D3FEE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9C500DA2-5F3E-4043-A395-DEB1F7DB98E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42C908A4-47EB-484A-BB48-8C6B2A05FF4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C424BDC0-8091-4167-B10D-C54B0C6AA2D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2454CB2-8FF8-4ADF-981F-21D1CD5B1BC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3E587-1C4D-426D-8DD3-0A3CBD6B96B5}">
  <sheetPr codeName="Sheet26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51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3</v>
      </c>
      <c r="F5" s="78" t="s">
        <v>28</v>
      </c>
      <c r="G5" s="92">
        <v>1</v>
      </c>
      <c r="H5" s="49">
        <v>5</v>
      </c>
      <c r="I5" s="49">
        <v>3.25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1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92">
        <v>1</v>
      </c>
      <c r="H7" s="49">
        <v>5</v>
      </c>
      <c r="I7" s="49">
        <v>4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0</v>
      </c>
      <c r="F11" s="78" t="s">
        <v>28</v>
      </c>
      <c r="G11" s="92">
        <v>1</v>
      </c>
      <c r="H11" s="49">
        <v>5</v>
      </c>
      <c r="I11" s="49">
        <v>0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0</v>
      </c>
      <c r="F12" s="78" t="s">
        <v>28</v>
      </c>
      <c r="G12" s="92">
        <v>1</v>
      </c>
      <c r="H12" s="49">
        <v>5</v>
      </c>
      <c r="I12" s="49">
        <v>0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3.25</v>
      </c>
      <c r="F19" s="87" t="s">
        <v>28</v>
      </c>
      <c r="G19" s="93">
        <v>1</v>
      </c>
      <c r="H19" s="51">
        <v>5</v>
      </c>
      <c r="I19" s="51">
        <v>0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4</v>
      </c>
      <c r="F21" s="87" t="s">
        <v>28</v>
      </c>
      <c r="G21" s="93">
        <v>1</v>
      </c>
      <c r="H21" s="51">
        <v>5</v>
      </c>
      <c r="I21" s="51">
        <v>3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0</v>
      </c>
      <c r="F25" s="87" t="s">
        <v>28</v>
      </c>
      <c r="G25" s="93">
        <v>1</v>
      </c>
      <c r="H25" s="51">
        <v>5</v>
      </c>
      <c r="I25" s="51">
        <v>0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0</v>
      </c>
      <c r="F26" s="87" t="s">
        <v>28</v>
      </c>
      <c r="G26" s="93">
        <v>1</v>
      </c>
      <c r="H26" s="51">
        <v>5</v>
      </c>
      <c r="I26" s="51">
        <v>0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0</v>
      </c>
      <c r="F33" s="78" t="s">
        <v>28</v>
      </c>
      <c r="G33" s="92">
        <v>1</v>
      </c>
      <c r="H33" s="49">
        <v>5</v>
      </c>
      <c r="I33" s="49">
        <v>1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3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0</v>
      </c>
      <c r="F39" s="78" t="s">
        <v>28</v>
      </c>
      <c r="G39" s="92">
        <v>1</v>
      </c>
      <c r="H39" s="49">
        <v>5</v>
      </c>
      <c r="I39" s="49">
        <v>0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0</v>
      </c>
      <c r="F40" s="78" t="s">
        <v>28</v>
      </c>
      <c r="G40" s="92">
        <v>1</v>
      </c>
      <c r="H40" s="49">
        <v>5</v>
      </c>
      <c r="I40" s="49">
        <v>0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2q6Co6QDTDIx7ZYp5YupUTMvSDAcMp+8oWf+UtnEJdl5RstJTAC/cJhV6g4XZQ19ehm+yQLTCbIcymhi5keRLw==" saltValue="0D+4F9USprGbp4+2jrTDv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429" priority="23">
      <formula>$K5&lt;1</formula>
    </cfRule>
    <cfRule type="expression" dxfId="1428" priority="24">
      <formula>$K5&gt;1</formula>
    </cfRule>
  </conditionalFormatting>
  <conditionalFormatting sqref="L5:L15">
    <cfRule type="expression" dxfId="1427" priority="20">
      <formula>$L5="evolutie negativa"</formula>
    </cfRule>
    <cfRule type="expression" dxfId="1426" priority="21">
      <formula>$L5=0</formula>
    </cfRule>
    <cfRule type="expression" dxfId="1425" priority="22">
      <formula>$L5="−"</formula>
    </cfRule>
    <cfRule type="expression" dxfId="1424" priority="26">
      <formula>$L5&lt;0</formula>
    </cfRule>
    <cfRule type="expression" dxfId="1423" priority="27">
      <formula>$K5&gt;0</formula>
    </cfRule>
  </conditionalFormatting>
  <conditionalFormatting sqref="L19:L20 L22:L30">
    <cfRule type="expression" dxfId="1422" priority="14">
      <formula>$K19&lt;1</formula>
    </cfRule>
    <cfRule type="expression" dxfId="1421" priority="15">
      <formula>$K19&gt;1</formula>
    </cfRule>
  </conditionalFormatting>
  <conditionalFormatting sqref="L19:L29">
    <cfRule type="expression" dxfId="1420" priority="18">
      <formula>$K19&gt;0</formula>
    </cfRule>
    <cfRule type="expression" dxfId="1419" priority="12">
      <formula>$L19=0</formula>
    </cfRule>
    <cfRule type="expression" dxfId="1418" priority="13">
      <formula>$L19="−"</formula>
    </cfRule>
    <cfRule type="expression" dxfId="1417" priority="17">
      <formula>$L19&lt;0</formula>
    </cfRule>
    <cfRule type="expression" dxfId="1416" priority="11">
      <formula>$L19="evolutie negativa"</formula>
    </cfRule>
  </conditionalFormatting>
  <conditionalFormatting sqref="L30 L44">
    <cfRule type="expression" dxfId="1415" priority="29">
      <formula>$L30="evolutie negativa"</formula>
    </cfRule>
    <cfRule type="expression" dxfId="1414" priority="30">
      <formula>$L30=0</formula>
    </cfRule>
    <cfRule type="expression" dxfId="1413" priority="31">
      <formula>$L30="−"</formula>
    </cfRule>
    <cfRule type="expression" dxfId="1412" priority="32">
      <formula>$L30&lt;0</formula>
    </cfRule>
    <cfRule type="expression" dxfId="1411" priority="33">
      <formula>$K30&gt;0</formula>
    </cfRule>
  </conditionalFormatting>
  <conditionalFormatting sqref="L33:L34 L36:L44">
    <cfRule type="expression" dxfId="1410" priority="5">
      <formula>$K33&lt;1</formula>
    </cfRule>
    <cfRule type="expression" dxfId="1409" priority="6">
      <formula>$K33&gt;1</formula>
    </cfRule>
  </conditionalFormatting>
  <conditionalFormatting sqref="L33:L43">
    <cfRule type="expression" dxfId="1408" priority="2">
      <formula>$L33="evolutie negativa"</formula>
    </cfRule>
    <cfRule type="expression" dxfId="1407" priority="3">
      <formula>$L33=0</formula>
    </cfRule>
    <cfRule type="expression" dxfId="1406" priority="4">
      <formula>$L33="−"</formula>
    </cfRule>
    <cfRule type="expression" dxfId="1405" priority="8">
      <formula>$L33&lt;0</formula>
    </cfRule>
    <cfRule type="expression" dxfId="1404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A60CBFA7-A057-405B-B4C4-77C1342B433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F30829D4-A0D8-47C8-88EA-63CC096979E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97C751E3-F405-4022-BEAA-6FDE32158EE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9086E2EB-F7E7-42CE-B7E1-DF8662699F0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3E714D09-091C-43DA-BBC6-4F9CFFA3282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96319C3C-829F-4266-BD31-EACF75124E7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26A8C11D-FC9F-4547-B8AF-8F0BD4D3F60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37AD15D-612F-4750-AD99-206BE901B0F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2C81-D3DB-4154-8A9E-6369E4C0AE6A}">
  <sheetPr codeName="Sheet27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52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1</v>
      </c>
      <c r="F5" s="78" t="s">
        <v>28</v>
      </c>
      <c r="G5" s="92">
        <v>1</v>
      </c>
      <c r="H5" s="49">
        <v>5</v>
      </c>
      <c r="I5" s="49">
        <v>1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1</v>
      </c>
      <c r="F19" s="87" t="s">
        <v>28</v>
      </c>
      <c r="G19" s="93">
        <v>1</v>
      </c>
      <c r="H19" s="51">
        <v>5</v>
      </c>
      <c r="I19" s="51">
        <v>1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1</v>
      </c>
      <c r="F33" s="78" t="s">
        <v>28</v>
      </c>
      <c r="G33" s="92">
        <v>1</v>
      </c>
      <c r="H33" s="49">
        <v>5</v>
      </c>
      <c r="I33" s="49">
        <v>1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fCKnojdmgJAoDSc3VTVB+DTsmUUigoKafwaaITVSILc1GwQ8LrJWlw4e4OCM4TbcXU0a1YyqPNibXy+h7R786A==" saltValue="CUNXGz7Q2Sz6Mv4eKLZt1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403" priority="23">
      <formula>$K5&lt;1</formula>
    </cfRule>
    <cfRule type="expression" dxfId="1402" priority="24">
      <formula>$K5&gt;1</formula>
    </cfRule>
  </conditionalFormatting>
  <conditionalFormatting sqref="L5:L15">
    <cfRule type="expression" dxfId="1401" priority="20">
      <formula>$L5="evolutie negativa"</formula>
    </cfRule>
    <cfRule type="expression" dxfId="1400" priority="21">
      <formula>$L5=0</formula>
    </cfRule>
    <cfRule type="expression" dxfId="1399" priority="22">
      <formula>$L5="−"</formula>
    </cfRule>
    <cfRule type="expression" dxfId="1398" priority="26">
      <formula>$L5&lt;0</formula>
    </cfRule>
    <cfRule type="expression" dxfId="1397" priority="27">
      <formula>$K5&gt;0</formula>
    </cfRule>
  </conditionalFormatting>
  <conditionalFormatting sqref="L19:L20 L22:L30">
    <cfRule type="expression" dxfId="1396" priority="14">
      <formula>$K19&lt;1</formula>
    </cfRule>
    <cfRule type="expression" dxfId="1395" priority="15">
      <formula>$K19&gt;1</formula>
    </cfRule>
  </conditionalFormatting>
  <conditionalFormatting sqref="L19:L29">
    <cfRule type="expression" dxfId="1394" priority="18">
      <formula>$K19&gt;0</formula>
    </cfRule>
    <cfRule type="expression" dxfId="1393" priority="12">
      <formula>$L19=0</formula>
    </cfRule>
    <cfRule type="expression" dxfId="1392" priority="13">
      <formula>$L19="−"</formula>
    </cfRule>
    <cfRule type="expression" dxfId="1391" priority="17">
      <formula>$L19&lt;0</formula>
    </cfRule>
    <cfRule type="expression" dxfId="1390" priority="11">
      <formula>$L19="evolutie negativa"</formula>
    </cfRule>
  </conditionalFormatting>
  <conditionalFormatting sqref="L30 L44">
    <cfRule type="expression" dxfId="1389" priority="29">
      <formula>$L30="evolutie negativa"</formula>
    </cfRule>
    <cfRule type="expression" dxfId="1388" priority="30">
      <formula>$L30=0</formula>
    </cfRule>
    <cfRule type="expression" dxfId="1387" priority="31">
      <formula>$L30="−"</formula>
    </cfRule>
    <cfRule type="expression" dxfId="1386" priority="32">
      <formula>$L30&lt;0</formula>
    </cfRule>
    <cfRule type="expression" dxfId="1385" priority="33">
      <formula>$K30&gt;0</formula>
    </cfRule>
  </conditionalFormatting>
  <conditionalFormatting sqref="L33:L34 L36:L44">
    <cfRule type="expression" dxfId="1384" priority="5">
      <formula>$K33&lt;1</formula>
    </cfRule>
    <cfRule type="expression" dxfId="1383" priority="6">
      <formula>$K33&gt;1</formula>
    </cfRule>
  </conditionalFormatting>
  <conditionalFormatting sqref="L33:L43">
    <cfRule type="expression" dxfId="1382" priority="2">
      <formula>$L33="evolutie negativa"</formula>
    </cfRule>
    <cfRule type="expression" dxfId="1381" priority="3">
      <formula>$L33=0</formula>
    </cfRule>
    <cfRule type="expression" dxfId="1380" priority="4">
      <formula>$L33="−"</formula>
    </cfRule>
    <cfRule type="expression" dxfId="1379" priority="8">
      <formula>$L33&lt;0</formula>
    </cfRule>
    <cfRule type="expression" dxfId="1378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DAA22B9A-2ACC-4CF6-8C94-B768A74146D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993FE580-27A6-4930-BB81-6AC30F9577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E960E42E-7A34-4210-A729-DFC4BDD5938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F5F0C413-99AD-4398-ADB0-B5CFA41F9C0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1172C35F-B642-42CB-85AD-868E1A0D265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6605B4A7-19E7-49A3-8662-FF5BB38A2AD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D85C7C82-BE4A-414F-AE56-ADEBBB822FA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57A1312D-EFC8-42E5-AC8D-65DFAB826B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8D436-4E20-4BED-869E-3852259C880B}">
  <sheetPr codeName="Sheet29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53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2</v>
      </c>
      <c r="F5" s="78" t="s">
        <v>28</v>
      </c>
      <c r="G5" s="92">
        <v>1</v>
      </c>
      <c r="H5" s="49">
        <v>5</v>
      </c>
      <c r="I5" s="49">
        <v>2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3</v>
      </c>
      <c r="F6" s="78" t="s">
        <v>28</v>
      </c>
      <c r="G6" s="92">
        <v>1</v>
      </c>
      <c r="H6" s="49">
        <v>5</v>
      </c>
      <c r="I6" s="49">
        <v>4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92">
        <v>1</v>
      </c>
      <c r="D8" s="49">
        <v>5</v>
      </c>
      <c r="E8" s="49">
        <v>0</v>
      </c>
      <c r="F8" s="78" t="s">
        <v>28</v>
      </c>
      <c r="G8" s="92">
        <v>1</v>
      </c>
      <c r="H8" s="49">
        <v>5</v>
      </c>
      <c r="I8" s="49">
        <v>1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0</v>
      </c>
      <c r="F11" s="78" t="s">
        <v>28</v>
      </c>
      <c r="G11" s="92">
        <v>1</v>
      </c>
      <c r="H11" s="49">
        <v>5</v>
      </c>
      <c r="I11" s="49">
        <v>1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0</v>
      </c>
      <c r="F12" s="78" t="s">
        <v>28</v>
      </c>
      <c r="G12" s="92">
        <v>1</v>
      </c>
      <c r="H12" s="49">
        <v>5</v>
      </c>
      <c r="I12" s="49">
        <v>0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2</v>
      </c>
      <c r="F19" s="87" t="s">
        <v>28</v>
      </c>
      <c r="G19" s="93">
        <v>1</v>
      </c>
      <c r="H19" s="51">
        <v>5</v>
      </c>
      <c r="I19" s="51">
        <v>2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4</v>
      </c>
      <c r="F20" s="87" t="s">
        <v>28</v>
      </c>
      <c r="G20" s="93">
        <v>1</v>
      </c>
      <c r="H20" s="51">
        <v>5</v>
      </c>
      <c r="I20" s="51">
        <v>6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1</v>
      </c>
      <c r="F22" s="87" t="s">
        <v>28</v>
      </c>
      <c r="G22" s="93">
        <v>1</v>
      </c>
      <c r="H22" s="51">
        <v>5</v>
      </c>
      <c r="I22" s="51">
        <v>1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1</v>
      </c>
      <c r="F25" s="87" t="s">
        <v>28</v>
      </c>
      <c r="G25" s="93">
        <v>1</v>
      </c>
      <c r="H25" s="51">
        <v>5</v>
      </c>
      <c r="I25" s="51">
        <v>1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0</v>
      </c>
      <c r="F26" s="87" t="s">
        <v>28</v>
      </c>
      <c r="G26" s="93">
        <v>1</v>
      </c>
      <c r="H26" s="51">
        <v>5</v>
      </c>
      <c r="I26" s="51">
        <v>1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93">
        <v>1</v>
      </c>
      <c r="H28" s="51">
        <v>5</v>
      </c>
      <c r="I28" s="51">
        <v>3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2</v>
      </c>
      <c r="F33" s="78" t="s">
        <v>28</v>
      </c>
      <c r="G33" s="92">
        <v>1</v>
      </c>
      <c r="H33" s="49">
        <v>5</v>
      </c>
      <c r="I33" s="49">
        <v>5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6</v>
      </c>
      <c r="F34" s="78" t="s">
        <v>28</v>
      </c>
      <c r="G34" s="92">
        <v>1</v>
      </c>
      <c r="H34" s="49">
        <v>5</v>
      </c>
      <c r="I34" s="49">
        <v>7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1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1</v>
      </c>
      <c r="F39" s="78" t="s">
        <v>28</v>
      </c>
      <c r="G39" s="92">
        <v>1</v>
      </c>
      <c r="H39" s="49">
        <v>5</v>
      </c>
      <c r="I39" s="49">
        <v>1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1</v>
      </c>
      <c r="F40" s="78" t="s">
        <v>28</v>
      </c>
      <c r="G40" s="92">
        <v>1</v>
      </c>
      <c r="H40" s="49">
        <v>5</v>
      </c>
      <c r="I40" s="49">
        <v>3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92">
        <v>1</v>
      </c>
      <c r="D42" s="49">
        <v>5</v>
      </c>
      <c r="E42" s="49">
        <v>3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5gOapJmAWyf/iO2REBIJp0sib8I0x+qjrW95pYaNxzA5j0eRywNi2KHV3ZqrLuIxTLNTV27a6cnvDSRBimGRJA==" saltValue="4+rNXSXhiOMXJ+nZ06aLN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377" priority="23">
      <formula>$K5&lt;1</formula>
    </cfRule>
    <cfRule type="expression" dxfId="1376" priority="24">
      <formula>$K5&gt;1</formula>
    </cfRule>
  </conditionalFormatting>
  <conditionalFormatting sqref="L5:L15">
    <cfRule type="expression" dxfId="1375" priority="20">
      <formula>$L5="evolutie negativa"</formula>
    </cfRule>
    <cfRule type="expression" dxfId="1374" priority="21">
      <formula>$L5=0</formula>
    </cfRule>
    <cfRule type="expression" dxfId="1373" priority="22">
      <formula>$L5="−"</formula>
    </cfRule>
    <cfRule type="expression" dxfId="1372" priority="26">
      <formula>$L5&lt;0</formula>
    </cfRule>
    <cfRule type="expression" dxfId="1371" priority="27">
      <formula>$K5&gt;0</formula>
    </cfRule>
  </conditionalFormatting>
  <conditionalFormatting sqref="L19:L20 L22:L30">
    <cfRule type="expression" dxfId="1370" priority="14">
      <formula>$K19&lt;1</formula>
    </cfRule>
    <cfRule type="expression" dxfId="1369" priority="15">
      <formula>$K19&gt;1</formula>
    </cfRule>
  </conditionalFormatting>
  <conditionalFormatting sqref="L19:L29">
    <cfRule type="expression" dxfId="1368" priority="18">
      <formula>$K19&gt;0</formula>
    </cfRule>
    <cfRule type="expression" dxfId="1367" priority="12">
      <formula>$L19=0</formula>
    </cfRule>
    <cfRule type="expression" dxfId="1366" priority="13">
      <formula>$L19="−"</formula>
    </cfRule>
    <cfRule type="expression" dxfId="1365" priority="17">
      <formula>$L19&lt;0</formula>
    </cfRule>
    <cfRule type="expression" dxfId="1364" priority="11">
      <formula>$L19="evolutie negativa"</formula>
    </cfRule>
  </conditionalFormatting>
  <conditionalFormatting sqref="L30 L44">
    <cfRule type="expression" dxfId="1363" priority="29">
      <formula>$L30="evolutie negativa"</formula>
    </cfRule>
    <cfRule type="expression" dxfId="1362" priority="30">
      <formula>$L30=0</formula>
    </cfRule>
    <cfRule type="expression" dxfId="1361" priority="31">
      <formula>$L30="−"</formula>
    </cfRule>
    <cfRule type="expression" dxfId="1360" priority="32">
      <formula>$L30&lt;0</formula>
    </cfRule>
    <cfRule type="expression" dxfId="1359" priority="33">
      <formula>$K30&gt;0</formula>
    </cfRule>
  </conditionalFormatting>
  <conditionalFormatting sqref="L33:L34 L36:L44">
    <cfRule type="expression" dxfId="1358" priority="5">
      <formula>$K33&lt;1</formula>
    </cfRule>
    <cfRule type="expression" dxfId="1357" priority="6">
      <formula>$K33&gt;1</formula>
    </cfRule>
  </conditionalFormatting>
  <conditionalFormatting sqref="L33:L43">
    <cfRule type="expression" dxfId="1356" priority="2">
      <formula>$L33="evolutie negativa"</formula>
    </cfRule>
    <cfRule type="expression" dxfId="1355" priority="3">
      <formula>$L33=0</formula>
    </cfRule>
    <cfRule type="expression" dxfId="1354" priority="4">
      <formula>$L33="−"</formula>
    </cfRule>
    <cfRule type="expression" dxfId="1353" priority="8">
      <formula>$L33&lt;0</formula>
    </cfRule>
    <cfRule type="expression" dxfId="1352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5E49546D-6FD3-4BF2-97C0-C5C983A145E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74137DD8-BD38-4A54-8D3A-4D658CC56D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61D4EFD5-6656-4385-8EBD-C4D2E679EDA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93F9E345-2E27-4A21-97D2-778B33EF068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B6C00AEE-9E0A-40CF-AF8E-E51CF544593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60A64FD-C363-428A-9E23-82C91A7EEC2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A4B0021C-D303-4CFD-8E3B-90734BD989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0114F03-2E92-4201-AD01-06556A1A83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1FE6D-06F5-40A9-97BF-C77CEC64288C}">
  <sheetPr codeName="Sheet30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54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3</v>
      </c>
      <c r="F5" s="78" t="s">
        <v>28</v>
      </c>
      <c r="G5" s="92">
        <v>0.81820000000000004</v>
      </c>
      <c r="H5" s="49">
        <v>3</v>
      </c>
      <c r="I5" s="49">
        <v>3</v>
      </c>
      <c r="J5" s="78" t="s">
        <v>28</v>
      </c>
      <c r="K5" s="10">
        <f>IF(C5="","−",IF(G5="","−",IFERROR(IF(G5/C5=0,0,G5/C5),"N/A")))</f>
        <v>0.81820000000000004</v>
      </c>
      <c r="L5" s="11">
        <f t="shared" ref="L5:L15" si="0">IF(C5="","−",IF(G5="","−",IFERROR(IF(G5-C5=0,0,G5-C5),"−")))</f>
        <v>-0.18179999999999996</v>
      </c>
    </row>
    <row r="6" spans="2:13" x14ac:dyDescent="0.25">
      <c r="B6" s="12" t="s">
        <v>10</v>
      </c>
      <c r="C6" s="92">
        <v>1</v>
      </c>
      <c r="D6" s="49">
        <v>5</v>
      </c>
      <c r="E6" s="49">
        <v>3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92">
        <v>1</v>
      </c>
      <c r="D7" s="49">
        <v>5</v>
      </c>
      <c r="E7" s="49">
        <v>3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92">
        <v>1</v>
      </c>
      <c r="D8" s="49">
        <v>5</v>
      </c>
      <c r="E8" s="49">
        <v>5</v>
      </c>
      <c r="F8" s="78" t="s">
        <v>28</v>
      </c>
      <c r="G8" s="92">
        <v>1</v>
      </c>
      <c r="H8" s="49">
        <v>5</v>
      </c>
      <c r="I8" s="49">
        <v>2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1</v>
      </c>
      <c r="F11" s="78" t="s">
        <v>28</v>
      </c>
      <c r="G11" s="92">
        <v>1</v>
      </c>
      <c r="H11" s="49">
        <v>5</v>
      </c>
      <c r="I11" s="49">
        <v>1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1</v>
      </c>
      <c r="F12" s="78" t="s">
        <v>28</v>
      </c>
      <c r="G12" s="92">
        <v>1</v>
      </c>
      <c r="H12" s="49">
        <v>5</v>
      </c>
      <c r="I12" s="49">
        <v>1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92">
        <v>1</v>
      </c>
      <c r="D14" s="49">
        <v>5</v>
      </c>
      <c r="E14" s="49">
        <v>10</v>
      </c>
      <c r="F14" s="78" t="s">
        <v>28</v>
      </c>
      <c r="G14" s="92">
        <v>1</v>
      </c>
      <c r="H14" s="49">
        <v>5</v>
      </c>
      <c r="I14" s="49">
        <v>4</v>
      </c>
      <c r="J14" s="78" t="s">
        <v>28</v>
      </c>
      <c r="K14" s="17">
        <f t="shared" si="1"/>
        <v>1</v>
      </c>
      <c r="L14" s="18">
        <f t="shared" si="0"/>
        <v>0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1</v>
      </c>
      <c r="F15" s="82" t="s">
        <v>30</v>
      </c>
      <c r="G15" s="94">
        <v>1</v>
      </c>
      <c r="H15" s="80">
        <v>5</v>
      </c>
      <c r="I15" s="80">
        <v>1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0.81820000000000004</v>
      </c>
      <c r="D19" s="51">
        <v>3</v>
      </c>
      <c r="E19" s="51">
        <v>3</v>
      </c>
      <c r="F19" s="87" t="s">
        <v>28</v>
      </c>
      <c r="G19" s="93">
        <v>1</v>
      </c>
      <c r="H19" s="51">
        <v>5</v>
      </c>
      <c r="I19" s="51">
        <v>5</v>
      </c>
      <c r="J19" s="87" t="s">
        <v>28</v>
      </c>
      <c r="K19" s="10">
        <f>IF(C19="","−",IF(G19="","−",IFERROR(IF(G19/C19=0,0,G19/C19),"N/A")))</f>
        <v>1.2221950623319482</v>
      </c>
      <c r="L19" s="11">
        <f t="shared" ref="L19:L29" si="2">IF(C19="","−",IF(G19="","−",IFERROR(IF(G19-C19=0,0,G19-C19),"−")))</f>
        <v>0.18179999999999996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93">
        <v>1</v>
      </c>
      <c r="H20" s="51">
        <v>5</v>
      </c>
      <c r="I20" s="51">
        <v>5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93">
        <v>1</v>
      </c>
      <c r="H21" s="51">
        <v>5</v>
      </c>
      <c r="I21" s="51">
        <v>5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2</v>
      </c>
      <c r="F22" s="87" t="s">
        <v>28</v>
      </c>
      <c r="G22" s="93">
        <v>1</v>
      </c>
      <c r="H22" s="51">
        <v>5</v>
      </c>
      <c r="I22" s="51">
        <v>2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1</v>
      </c>
      <c r="F25" s="87" t="s">
        <v>28</v>
      </c>
      <c r="G25" s="93">
        <v>1</v>
      </c>
      <c r="H25" s="51">
        <v>5</v>
      </c>
      <c r="I25" s="51">
        <v>1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1</v>
      </c>
      <c r="F26" s="87" t="s">
        <v>28</v>
      </c>
      <c r="G26" s="93">
        <v>1</v>
      </c>
      <c r="H26" s="51">
        <v>5</v>
      </c>
      <c r="I26" s="51">
        <v>1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93">
        <v>1</v>
      </c>
      <c r="D28" s="51">
        <v>5</v>
      </c>
      <c r="E28" s="51">
        <v>4</v>
      </c>
      <c r="F28" s="87" t="s">
        <v>28</v>
      </c>
      <c r="G28" s="93">
        <v>1</v>
      </c>
      <c r="H28" s="51">
        <v>5</v>
      </c>
      <c r="I28" s="51">
        <v>3</v>
      </c>
      <c r="J28" s="87" t="s">
        <v>28</v>
      </c>
      <c r="K28" s="17">
        <f t="shared" si="3"/>
        <v>1</v>
      </c>
      <c r="L28" s="18">
        <f t="shared" si="2"/>
        <v>0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1</v>
      </c>
      <c r="F29" s="90" t="s">
        <v>30</v>
      </c>
      <c r="G29" s="95">
        <v>1</v>
      </c>
      <c r="H29" s="89">
        <v>5</v>
      </c>
      <c r="I29" s="89">
        <v>1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5</v>
      </c>
      <c r="F33" s="78" t="s">
        <v>28</v>
      </c>
      <c r="G33" s="92">
        <v>1</v>
      </c>
      <c r="H33" s="49">
        <v>5</v>
      </c>
      <c r="I33" s="49">
        <v>7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5</v>
      </c>
      <c r="F34" s="78" t="s">
        <v>28</v>
      </c>
      <c r="G34" s="92">
        <v>1</v>
      </c>
      <c r="H34" s="49">
        <v>5</v>
      </c>
      <c r="I34" s="49">
        <v>5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5</v>
      </c>
      <c r="F35" s="78" t="s">
        <v>28</v>
      </c>
      <c r="G35" s="92">
        <v>1</v>
      </c>
      <c r="H35" s="49">
        <v>5</v>
      </c>
      <c r="I35" s="49">
        <v>5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2</v>
      </c>
      <c r="F36" s="78" t="s">
        <v>28</v>
      </c>
      <c r="G36" s="92">
        <v>1</v>
      </c>
      <c r="H36" s="49">
        <v>5</v>
      </c>
      <c r="I36" s="49">
        <v>5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1</v>
      </c>
      <c r="F39" s="78" t="s">
        <v>28</v>
      </c>
      <c r="G39" s="92">
        <v>1</v>
      </c>
      <c r="H39" s="49">
        <v>5</v>
      </c>
      <c r="I39" s="49">
        <v>1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1</v>
      </c>
      <c r="F40" s="78" t="s">
        <v>28</v>
      </c>
      <c r="G40" s="92">
        <v>1</v>
      </c>
      <c r="H40" s="49">
        <v>5</v>
      </c>
      <c r="I40" s="49">
        <v>1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92">
        <v>1</v>
      </c>
      <c r="D42" s="49">
        <v>5</v>
      </c>
      <c r="E42" s="49">
        <v>3</v>
      </c>
      <c r="F42" s="78" t="s">
        <v>28</v>
      </c>
      <c r="G42" s="92">
        <v>1</v>
      </c>
      <c r="H42" s="49">
        <v>5</v>
      </c>
      <c r="I42" s="49">
        <v>1</v>
      </c>
      <c r="J42" s="78" t="s">
        <v>28</v>
      </c>
      <c r="K42" s="17">
        <f t="shared" si="5"/>
        <v>1</v>
      </c>
      <c r="L42" s="18">
        <f t="shared" si="4"/>
        <v>0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1</v>
      </c>
      <c r="F43" s="82" t="s">
        <v>30</v>
      </c>
      <c r="G43" s="94">
        <v>1</v>
      </c>
      <c r="H43" s="80">
        <v>5</v>
      </c>
      <c r="I43" s="80">
        <v>1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zr8SyxiQPJb66eeJTj06gJRxA65z/6IIzj7wLgcj7hLjBRUB2I9RWzde25YySp2oSRZtbnspAV+lgNhaFuZmCw==" saltValue="efeeq2gv93uy3isfxK0Zs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351" priority="23">
      <formula>$K5&lt;1</formula>
    </cfRule>
    <cfRule type="expression" dxfId="1350" priority="24">
      <formula>$K5&gt;1</formula>
    </cfRule>
  </conditionalFormatting>
  <conditionalFormatting sqref="L5:L15">
    <cfRule type="expression" dxfId="1349" priority="20">
      <formula>$L5="evolutie negativa"</formula>
    </cfRule>
    <cfRule type="expression" dxfId="1348" priority="21">
      <formula>$L5=0</formula>
    </cfRule>
    <cfRule type="expression" dxfId="1347" priority="22">
      <formula>$L5="−"</formula>
    </cfRule>
    <cfRule type="expression" dxfId="1346" priority="26">
      <formula>$L5&lt;0</formula>
    </cfRule>
    <cfRule type="expression" dxfId="1345" priority="27">
      <formula>$K5&gt;0</formula>
    </cfRule>
  </conditionalFormatting>
  <conditionalFormatting sqref="L19:L20 L22:L30">
    <cfRule type="expression" dxfId="1344" priority="14">
      <formula>$K19&lt;1</formula>
    </cfRule>
    <cfRule type="expression" dxfId="1343" priority="15">
      <formula>$K19&gt;1</formula>
    </cfRule>
  </conditionalFormatting>
  <conditionalFormatting sqref="L19:L29">
    <cfRule type="expression" dxfId="1342" priority="18">
      <formula>$K19&gt;0</formula>
    </cfRule>
    <cfRule type="expression" dxfId="1341" priority="12">
      <formula>$L19=0</formula>
    </cfRule>
    <cfRule type="expression" dxfId="1340" priority="13">
      <formula>$L19="−"</formula>
    </cfRule>
    <cfRule type="expression" dxfId="1339" priority="17">
      <formula>$L19&lt;0</formula>
    </cfRule>
    <cfRule type="expression" dxfId="1338" priority="11">
      <formula>$L19="evolutie negativa"</formula>
    </cfRule>
  </conditionalFormatting>
  <conditionalFormatting sqref="L30 L44">
    <cfRule type="expression" dxfId="1337" priority="29">
      <formula>$L30="evolutie negativa"</formula>
    </cfRule>
    <cfRule type="expression" dxfId="1336" priority="30">
      <formula>$L30=0</formula>
    </cfRule>
    <cfRule type="expression" dxfId="1335" priority="31">
      <formula>$L30="−"</formula>
    </cfRule>
    <cfRule type="expression" dxfId="1334" priority="32">
      <formula>$L30&lt;0</formula>
    </cfRule>
    <cfRule type="expression" dxfId="1333" priority="33">
      <formula>$K30&gt;0</formula>
    </cfRule>
  </conditionalFormatting>
  <conditionalFormatting sqref="L33:L34 L36:L44">
    <cfRule type="expression" dxfId="1332" priority="5">
      <formula>$K33&lt;1</formula>
    </cfRule>
    <cfRule type="expression" dxfId="1331" priority="6">
      <formula>$K33&gt;1</formula>
    </cfRule>
  </conditionalFormatting>
  <conditionalFormatting sqref="L33:L43">
    <cfRule type="expression" dxfId="1330" priority="2">
      <formula>$L33="evolutie negativa"</formula>
    </cfRule>
    <cfRule type="expression" dxfId="1329" priority="3">
      <formula>$L33=0</formula>
    </cfRule>
    <cfRule type="expression" dxfId="1328" priority="4">
      <formula>$L33="−"</formula>
    </cfRule>
    <cfRule type="expression" dxfId="1327" priority="8">
      <formula>$L33&lt;0</formula>
    </cfRule>
    <cfRule type="expression" dxfId="1326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DB6DD8B0-20E9-4AAE-ACA5-5C8590B4FB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2566A34E-7B08-4D5D-A09D-AD4198C5614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9B756CFD-F72E-4CEF-B49E-6E5B86FDA8F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1BCD5DCC-942D-4424-AD75-845B7D0059F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A14C4B1A-58CC-48A9-ABEE-A0400A3ADB7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6B8751D-6430-4135-B48D-44260FD997D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953EDAA3-9665-4B97-ABFE-C5A7260320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C8970DA-88A4-42D4-9903-D015B34F30D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852A3-6DD5-49DE-96EE-214C62FC48C5}">
  <sheetPr codeName="Sheet32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55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77"/>
      <c r="D5" s="49">
        <v>0</v>
      </c>
      <c r="E5" s="49">
        <v>0</v>
      </c>
      <c r="F5" s="78" t="s">
        <v>28</v>
      </c>
      <c r="G5" s="77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92">
        <v>1</v>
      </c>
      <c r="H6" s="49">
        <v>5</v>
      </c>
      <c r="I6" s="49">
        <v>2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92">
        <v>1</v>
      </c>
      <c r="D7" s="49">
        <v>5</v>
      </c>
      <c r="E7" s="49">
        <v>0</v>
      </c>
      <c r="F7" s="78" t="s">
        <v>28</v>
      </c>
      <c r="G7" s="92">
        <v>1</v>
      </c>
      <c r="H7" s="49">
        <v>5</v>
      </c>
      <c r="I7" s="49">
        <v>4</v>
      </c>
      <c r="J7" s="7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92">
        <v>1</v>
      </c>
      <c r="H8" s="49">
        <v>5</v>
      </c>
      <c r="I8" s="49">
        <v>3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92">
        <v>1</v>
      </c>
      <c r="H11" s="49">
        <v>5</v>
      </c>
      <c r="I11" s="49">
        <v>1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86"/>
      <c r="D19" s="51">
        <v>0</v>
      </c>
      <c r="E19" s="51">
        <v>0</v>
      </c>
      <c r="F19" s="87" t="s">
        <v>28</v>
      </c>
      <c r="G19" s="86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2</v>
      </c>
      <c r="F20" s="87" t="s">
        <v>28</v>
      </c>
      <c r="G20" s="93">
        <v>1</v>
      </c>
      <c r="H20" s="51">
        <v>5</v>
      </c>
      <c r="I20" s="51">
        <v>2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4</v>
      </c>
      <c r="F21" s="87" t="s">
        <v>28</v>
      </c>
      <c r="G21" s="93">
        <v>1</v>
      </c>
      <c r="H21" s="51">
        <v>5</v>
      </c>
      <c r="I21" s="51">
        <v>2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3</v>
      </c>
      <c r="F22" s="87" t="s">
        <v>28</v>
      </c>
      <c r="G22" s="93">
        <v>1</v>
      </c>
      <c r="H22" s="51">
        <v>5</v>
      </c>
      <c r="I22" s="51">
        <v>3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1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93">
        <v>1</v>
      </c>
      <c r="H27" s="51">
        <v>5</v>
      </c>
      <c r="I27" s="51">
        <v>2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77"/>
      <c r="D33" s="49">
        <v>0</v>
      </c>
      <c r="E33" s="49">
        <v>0</v>
      </c>
      <c r="F33" s="78" t="s">
        <v>28</v>
      </c>
      <c r="G33" s="77"/>
      <c r="H33" s="49">
        <v>0</v>
      </c>
      <c r="I33" s="49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2</v>
      </c>
      <c r="F34" s="78" t="s">
        <v>28</v>
      </c>
      <c r="G34" s="92">
        <v>1</v>
      </c>
      <c r="H34" s="49">
        <v>5</v>
      </c>
      <c r="I34" s="49">
        <v>2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2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3</v>
      </c>
      <c r="F36" s="78" t="s">
        <v>28</v>
      </c>
      <c r="G36" s="92">
        <v>1</v>
      </c>
      <c r="H36" s="49">
        <v>5</v>
      </c>
      <c r="I36" s="49">
        <v>1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92">
        <v>1</v>
      </c>
      <c r="D41" s="49">
        <v>5</v>
      </c>
      <c r="E41" s="49">
        <v>2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pPGf9q7M1PIV1eQeQ5YmDkhXS7Z0M9FLMFkgagQGCBSJZ3twhoYbfoN/zEtC4JyyREpA1EUnWxeBXllUmAGBwA==" saltValue="vHXHxKFmU+Bn2N1VBqiUd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325" priority="23">
      <formula>$K5&lt;1</formula>
    </cfRule>
    <cfRule type="expression" dxfId="1324" priority="24">
      <formula>$K5&gt;1</formula>
    </cfRule>
  </conditionalFormatting>
  <conditionalFormatting sqref="L5:L15">
    <cfRule type="expression" dxfId="1323" priority="20">
      <formula>$L5="evolutie negativa"</formula>
    </cfRule>
    <cfRule type="expression" dxfId="1322" priority="21">
      <formula>$L5=0</formula>
    </cfRule>
    <cfRule type="expression" dxfId="1321" priority="22">
      <formula>$L5="−"</formula>
    </cfRule>
    <cfRule type="expression" dxfId="1320" priority="26">
      <formula>$L5&lt;0</formula>
    </cfRule>
    <cfRule type="expression" dxfId="1319" priority="27">
      <formula>$K5&gt;0</formula>
    </cfRule>
  </conditionalFormatting>
  <conditionalFormatting sqref="L19:L20 L22:L30">
    <cfRule type="expression" dxfId="1318" priority="14">
      <formula>$K19&lt;1</formula>
    </cfRule>
    <cfRule type="expression" dxfId="1317" priority="15">
      <formula>$K19&gt;1</formula>
    </cfRule>
  </conditionalFormatting>
  <conditionalFormatting sqref="L19:L29">
    <cfRule type="expression" dxfId="1316" priority="18">
      <formula>$K19&gt;0</formula>
    </cfRule>
    <cfRule type="expression" dxfId="1315" priority="12">
      <formula>$L19=0</formula>
    </cfRule>
    <cfRule type="expression" dxfId="1314" priority="13">
      <formula>$L19="−"</formula>
    </cfRule>
    <cfRule type="expression" dxfId="1313" priority="17">
      <formula>$L19&lt;0</formula>
    </cfRule>
    <cfRule type="expression" dxfId="1312" priority="11">
      <formula>$L19="evolutie negativa"</formula>
    </cfRule>
  </conditionalFormatting>
  <conditionalFormatting sqref="L30 L44">
    <cfRule type="expression" dxfId="1311" priority="29">
      <formula>$L30="evolutie negativa"</formula>
    </cfRule>
    <cfRule type="expression" dxfId="1310" priority="30">
      <formula>$L30=0</formula>
    </cfRule>
    <cfRule type="expression" dxfId="1309" priority="31">
      <formula>$L30="−"</formula>
    </cfRule>
    <cfRule type="expression" dxfId="1308" priority="32">
      <formula>$L30&lt;0</formula>
    </cfRule>
    <cfRule type="expression" dxfId="1307" priority="33">
      <formula>$K30&gt;0</formula>
    </cfRule>
  </conditionalFormatting>
  <conditionalFormatting sqref="L33:L34 L36:L44">
    <cfRule type="expression" dxfId="1306" priority="5">
      <formula>$K33&lt;1</formula>
    </cfRule>
    <cfRule type="expression" dxfId="1305" priority="6">
      <formula>$K33&gt;1</formula>
    </cfRule>
  </conditionalFormatting>
  <conditionalFormatting sqref="L33:L43">
    <cfRule type="expression" dxfId="1304" priority="2">
      <formula>$L33="evolutie negativa"</formula>
    </cfRule>
    <cfRule type="expression" dxfId="1303" priority="3">
      <formula>$L33=0</formula>
    </cfRule>
    <cfRule type="expression" dxfId="1302" priority="4">
      <formula>$L33="−"</formula>
    </cfRule>
    <cfRule type="expression" dxfId="1301" priority="8">
      <formula>$L33&lt;0</formula>
    </cfRule>
    <cfRule type="expression" dxfId="1300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4ED00AE2-3ECF-4C8D-99E5-70E0F124086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4E98DCAE-B6A8-418D-8FE9-2E61561D6DA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D61AE4CA-BD44-4D73-8820-E56AF00D4CC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AC26F3CB-4360-42BB-8B82-8D8CB5A1866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AE877FC5-5B30-4E2F-A1BF-DFCE667B85A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C67C7D1-FAB2-4930-8E29-EB5C3589714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E97674A5-C31E-446F-B1C6-17F1E6044A2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52E57C58-777B-47BB-B97F-D920AF60CC6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DBFF9-CDC6-4B9F-9F1D-F74AA2E75C43}">
  <sheetPr codeName="Sheet36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56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1</v>
      </c>
      <c r="F5" s="78" t="s">
        <v>28</v>
      </c>
      <c r="G5" s="92">
        <v>1</v>
      </c>
      <c r="H5" s="49">
        <v>5</v>
      </c>
      <c r="I5" s="49">
        <v>1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1.26</v>
      </c>
      <c r="F6" s="78" t="s">
        <v>28</v>
      </c>
      <c r="G6" s="92">
        <v>1</v>
      </c>
      <c r="H6" s="49">
        <v>5</v>
      </c>
      <c r="I6" s="49">
        <v>1.05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1</v>
      </c>
      <c r="D7" s="49">
        <v>5</v>
      </c>
      <c r="E7" s="49">
        <v>1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92">
        <v>1</v>
      </c>
      <c r="D8" s="49">
        <v>5</v>
      </c>
      <c r="E8" s="49">
        <v>1.23</v>
      </c>
      <c r="F8" s="78" t="s">
        <v>28</v>
      </c>
      <c r="G8" s="92">
        <v>1</v>
      </c>
      <c r="H8" s="49">
        <v>5</v>
      </c>
      <c r="I8" s="49">
        <v>1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92">
        <v>1</v>
      </c>
      <c r="D10" s="49">
        <v>5</v>
      </c>
      <c r="E10" s="49">
        <v>1</v>
      </c>
      <c r="F10" s="78" t="s">
        <v>29</v>
      </c>
      <c r="G10" s="92">
        <v>1</v>
      </c>
      <c r="H10" s="49">
        <v>5</v>
      </c>
      <c r="I10" s="49">
        <v>1</v>
      </c>
      <c r="J10" s="78" t="s">
        <v>29</v>
      </c>
      <c r="K10" s="17">
        <f t="shared" si="1"/>
        <v>1</v>
      </c>
      <c r="L10" s="18">
        <f t="shared" si="0"/>
        <v>0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1</v>
      </c>
      <c r="F11" s="78" t="s">
        <v>28</v>
      </c>
      <c r="G11" s="92">
        <v>0.99429999999999996</v>
      </c>
      <c r="H11" s="49">
        <v>5</v>
      </c>
      <c r="I11" s="49">
        <v>1</v>
      </c>
      <c r="J11" s="78" t="s">
        <v>28</v>
      </c>
      <c r="K11" s="17">
        <f t="shared" si="1"/>
        <v>0.99429999999999996</v>
      </c>
      <c r="L11" s="18">
        <f t="shared" si="0"/>
        <v>-5.7000000000000384E-3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1</v>
      </c>
      <c r="F12" s="78" t="s">
        <v>28</v>
      </c>
      <c r="G12" s="92">
        <v>0.98829999999999996</v>
      </c>
      <c r="H12" s="49">
        <v>5</v>
      </c>
      <c r="I12" s="49">
        <v>1</v>
      </c>
      <c r="J12" s="78" t="s">
        <v>28</v>
      </c>
      <c r="K12" s="17">
        <f t="shared" si="1"/>
        <v>0.98829999999999996</v>
      </c>
      <c r="L12" s="18">
        <f t="shared" si="0"/>
        <v>-1.1700000000000044E-2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92">
        <v>1</v>
      </c>
      <c r="D14" s="49">
        <v>5</v>
      </c>
      <c r="E14" s="49">
        <v>1.67</v>
      </c>
      <c r="F14" s="78" t="s">
        <v>28</v>
      </c>
      <c r="G14" s="92">
        <v>1</v>
      </c>
      <c r="H14" s="49">
        <v>5</v>
      </c>
      <c r="I14" s="49">
        <v>1</v>
      </c>
      <c r="J14" s="78" t="s">
        <v>28</v>
      </c>
      <c r="K14" s="17">
        <f t="shared" si="1"/>
        <v>1</v>
      </c>
      <c r="L14" s="18">
        <f t="shared" si="0"/>
        <v>0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1</v>
      </c>
      <c r="F19" s="87" t="s">
        <v>28</v>
      </c>
      <c r="G19" s="93">
        <v>1</v>
      </c>
      <c r="H19" s="51">
        <v>5</v>
      </c>
      <c r="I19" s="51">
        <v>1.99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1.05</v>
      </c>
      <c r="F20" s="87" t="s">
        <v>28</v>
      </c>
      <c r="G20" s="93">
        <v>1</v>
      </c>
      <c r="H20" s="51">
        <v>5</v>
      </c>
      <c r="I20" s="51">
        <v>1.05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1</v>
      </c>
      <c r="F22" s="87" t="s">
        <v>28</v>
      </c>
      <c r="G22" s="93">
        <v>1</v>
      </c>
      <c r="H22" s="51">
        <v>5</v>
      </c>
      <c r="I22" s="51">
        <v>1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93">
        <v>1</v>
      </c>
      <c r="D24" s="51">
        <v>5</v>
      </c>
      <c r="E24" s="51">
        <v>1</v>
      </c>
      <c r="F24" s="87" t="s">
        <v>29</v>
      </c>
      <c r="G24" s="93">
        <v>1</v>
      </c>
      <c r="H24" s="51">
        <v>5</v>
      </c>
      <c r="I24" s="51">
        <v>1</v>
      </c>
      <c r="J24" s="87" t="s">
        <v>29</v>
      </c>
      <c r="K24" s="17">
        <f t="shared" si="3"/>
        <v>1</v>
      </c>
      <c r="L24" s="18">
        <f t="shared" si="2"/>
        <v>0</v>
      </c>
    </row>
    <row r="25" spans="2:13" x14ac:dyDescent="0.25">
      <c r="B25" s="12" t="s">
        <v>15</v>
      </c>
      <c r="C25" s="93">
        <v>0.99429999999999996</v>
      </c>
      <c r="D25" s="51">
        <v>5</v>
      </c>
      <c r="E25" s="51">
        <v>1</v>
      </c>
      <c r="F25" s="87" t="s">
        <v>28</v>
      </c>
      <c r="G25" s="93">
        <v>1</v>
      </c>
      <c r="H25" s="51">
        <v>5</v>
      </c>
      <c r="I25" s="51">
        <v>1</v>
      </c>
      <c r="J25" s="87" t="s">
        <v>28</v>
      </c>
      <c r="K25" s="17">
        <f t="shared" si="3"/>
        <v>1.0057326762546515</v>
      </c>
      <c r="L25" s="18">
        <f t="shared" si="2"/>
        <v>5.7000000000000384E-3</v>
      </c>
    </row>
    <row r="26" spans="2:13" ht="15.75" customHeight="1" x14ac:dyDescent="0.25">
      <c r="B26" s="12" t="s">
        <v>16</v>
      </c>
      <c r="C26" s="93">
        <v>0.98829999999999996</v>
      </c>
      <c r="D26" s="51">
        <v>5</v>
      </c>
      <c r="E26" s="51">
        <v>1</v>
      </c>
      <c r="F26" s="87" t="s">
        <v>28</v>
      </c>
      <c r="G26" s="93">
        <v>1</v>
      </c>
      <c r="H26" s="51">
        <v>5</v>
      </c>
      <c r="I26" s="51">
        <v>1</v>
      </c>
      <c r="J26" s="87" t="s">
        <v>28</v>
      </c>
      <c r="K26" s="17">
        <f t="shared" si="3"/>
        <v>1.0118385105737124</v>
      </c>
      <c r="L26" s="18">
        <f t="shared" si="2"/>
        <v>1.1700000000000044E-2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93">
        <v>1</v>
      </c>
      <c r="H27" s="51">
        <v>5</v>
      </c>
      <c r="I27" s="51">
        <v>1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93">
        <v>1</v>
      </c>
      <c r="D28" s="51">
        <v>5</v>
      </c>
      <c r="E28" s="51">
        <v>1</v>
      </c>
      <c r="F28" s="87" t="s">
        <v>28</v>
      </c>
      <c r="G28" s="93">
        <v>1</v>
      </c>
      <c r="H28" s="51">
        <v>5</v>
      </c>
      <c r="I28" s="51">
        <v>1</v>
      </c>
      <c r="J28" s="87" t="s">
        <v>28</v>
      </c>
      <c r="K28" s="17">
        <f t="shared" si="3"/>
        <v>1</v>
      </c>
      <c r="L28" s="18">
        <f t="shared" si="2"/>
        <v>0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95">
        <v>0.98970000000000002</v>
      </c>
      <c r="H29" s="89">
        <v>5</v>
      </c>
      <c r="I29" s="89">
        <v>0.63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1.99</v>
      </c>
      <c r="F33" s="78" t="s">
        <v>28</v>
      </c>
      <c r="G33" s="92">
        <v>1</v>
      </c>
      <c r="H33" s="49">
        <v>5</v>
      </c>
      <c r="I33" s="49">
        <v>1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1.05</v>
      </c>
      <c r="F34" s="78" t="s">
        <v>28</v>
      </c>
      <c r="G34" s="92">
        <v>1</v>
      </c>
      <c r="H34" s="49">
        <v>5</v>
      </c>
      <c r="I34" s="49">
        <v>1.06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1</v>
      </c>
      <c r="F36" s="78" t="s">
        <v>28</v>
      </c>
      <c r="G36" s="92">
        <v>1</v>
      </c>
      <c r="H36" s="49">
        <v>5</v>
      </c>
      <c r="I36" s="49">
        <v>1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92">
        <v>1</v>
      </c>
      <c r="D38" s="49">
        <v>5</v>
      </c>
      <c r="E38" s="49">
        <v>1</v>
      </c>
      <c r="F38" s="78" t="s">
        <v>29</v>
      </c>
      <c r="G38" s="92">
        <v>1</v>
      </c>
      <c r="H38" s="49">
        <v>5</v>
      </c>
      <c r="I38" s="49">
        <v>1</v>
      </c>
      <c r="J38" s="78" t="s">
        <v>29</v>
      </c>
      <c r="K38" s="17">
        <f t="shared" si="5"/>
        <v>1</v>
      </c>
      <c r="L38" s="18">
        <f t="shared" si="4"/>
        <v>0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1</v>
      </c>
      <c r="F39" s="78" t="s">
        <v>28</v>
      </c>
      <c r="G39" s="92">
        <v>1</v>
      </c>
      <c r="H39" s="49">
        <v>5</v>
      </c>
      <c r="I39" s="49">
        <v>1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1</v>
      </c>
      <c r="F40" s="78" t="s">
        <v>28</v>
      </c>
      <c r="G40" s="92">
        <v>1</v>
      </c>
      <c r="H40" s="49">
        <v>5</v>
      </c>
      <c r="I40" s="49">
        <v>1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92">
        <v>1</v>
      </c>
      <c r="D41" s="49">
        <v>5</v>
      </c>
      <c r="E41" s="49">
        <v>1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92">
        <v>1</v>
      </c>
      <c r="D42" s="49">
        <v>5</v>
      </c>
      <c r="E42" s="49">
        <v>1</v>
      </c>
      <c r="F42" s="78" t="s">
        <v>28</v>
      </c>
      <c r="G42" s="92">
        <v>1</v>
      </c>
      <c r="H42" s="49">
        <v>5</v>
      </c>
      <c r="I42" s="49">
        <v>1</v>
      </c>
      <c r="J42" s="78" t="s">
        <v>28</v>
      </c>
      <c r="K42" s="17">
        <f t="shared" si="5"/>
        <v>1</v>
      </c>
      <c r="L42" s="18">
        <f t="shared" si="4"/>
        <v>0</v>
      </c>
    </row>
    <row r="43" spans="2:13" ht="16.5" thickBot="1" x14ac:dyDescent="0.3">
      <c r="B43" s="31" t="s">
        <v>19</v>
      </c>
      <c r="C43" s="94">
        <v>0.98970000000000002</v>
      </c>
      <c r="D43" s="80">
        <v>5</v>
      </c>
      <c r="E43" s="80">
        <v>0.63</v>
      </c>
      <c r="F43" s="82" t="s">
        <v>30</v>
      </c>
      <c r="G43" s="94">
        <v>0.98919999999999997</v>
      </c>
      <c r="H43" s="80">
        <v>5</v>
      </c>
      <c r="I43" s="80">
        <v>0.3</v>
      </c>
      <c r="J43" s="82" t="s">
        <v>30</v>
      </c>
      <c r="K43" s="37">
        <f t="shared" si="5"/>
        <v>0.99949479640295036</v>
      </c>
      <c r="L43" s="38">
        <f t="shared" si="4"/>
        <v>-5.0000000000005596E-4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fbUJ60czMAty4zZqk7xG9t2Z+/IOQbQ/7VKnk7z5PTZAqs4SE3y+bN1hZmhpUSLDIm4H4k0FhTuarifr418H7A==" saltValue="+ZT76o2k+/wYpkeXPt0ej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299" priority="23">
      <formula>$K5&lt;1</formula>
    </cfRule>
    <cfRule type="expression" dxfId="1298" priority="24">
      <formula>$K5&gt;1</formula>
    </cfRule>
  </conditionalFormatting>
  <conditionalFormatting sqref="L5:L15">
    <cfRule type="expression" dxfId="1297" priority="20">
      <formula>$L5="evolutie negativa"</formula>
    </cfRule>
    <cfRule type="expression" dxfId="1296" priority="21">
      <formula>$L5=0</formula>
    </cfRule>
    <cfRule type="expression" dxfId="1295" priority="22">
      <formula>$L5="−"</formula>
    </cfRule>
    <cfRule type="expression" dxfId="1294" priority="26">
      <formula>$L5&lt;0</formula>
    </cfRule>
    <cfRule type="expression" dxfId="1293" priority="27">
      <formula>$K5&gt;0</formula>
    </cfRule>
  </conditionalFormatting>
  <conditionalFormatting sqref="L19:L20 L22:L30">
    <cfRule type="expression" dxfId="1292" priority="14">
      <formula>$K19&lt;1</formula>
    </cfRule>
    <cfRule type="expression" dxfId="1291" priority="15">
      <formula>$K19&gt;1</formula>
    </cfRule>
  </conditionalFormatting>
  <conditionalFormatting sqref="L19:L29">
    <cfRule type="expression" dxfId="1290" priority="18">
      <formula>$K19&gt;0</formula>
    </cfRule>
    <cfRule type="expression" dxfId="1289" priority="12">
      <formula>$L19=0</formula>
    </cfRule>
    <cfRule type="expression" dxfId="1288" priority="13">
      <formula>$L19="−"</formula>
    </cfRule>
    <cfRule type="expression" dxfId="1287" priority="17">
      <formula>$L19&lt;0</formula>
    </cfRule>
    <cfRule type="expression" dxfId="1286" priority="11">
      <formula>$L19="evolutie negativa"</formula>
    </cfRule>
  </conditionalFormatting>
  <conditionalFormatting sqref="L30 L44">
    <cfRule type="expression" dxfId="1285" priority="29">
      <formula>$L30="evolutie negativa"</formula>
    </cfRule>
    <cfRule type="expression" dxfId="1284" priority="30">
      <formula>$L30=0</formula>
    </cfRule>
    <cfRule type="expression" dxfId="1283" priority="31">
      <formula>$L30="−"</formula>
    </cfRule>
    <cfRule type="expression" dxfId="1282" priority="32">
      <formula>$L30&lt;0</formula>
    </cfRule>
    <cfRule type="expression" dxfId="1281" priority="33">
      <formula>$K30&gt;0</formula>
    </cfRule>
  </conditionalFormatting>
  <conditionalFormatting sqref="L33:L34 L36:L44">
    <cfRule type="expression" dxfId="1280" priority="5">
      <formula>$K33&lt;1</formula>
    </cfRule>
    <cfRule type="expression" dxfId="1279" priority="6">
      <formula>$K33&gt;1</formula>
    </cfRule>
  </conditionalFormatting>
  <conditionalFormatting sqref="L33:L43">
    <cfRule type="expression" dxfId="1278" priority="2">
      <formula>$L33="evolutie negativa"</formula>
    </cfRule>
    <cfRule type="expression" dxfId="1277" priority="3">
      <formula>$L33=0</formula>
    </cfRule>
    <cfRule type="expression" dxfId="1276" priority="4">
      <formula>$L33="−"</formula>
    </cfRule>
    <cfRule type="expression" dxfId="1275" priority="8">
      <formula>$L33&lt;0</formula>
    </cfRule>
    <cfRule type="expression" dxfId="1274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7C4F13FB-F525-4204-B89E-AADB0A2C492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E5018B88-B298-4824-BD6B-5B6CBF0A22E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DDEF6764-0467-43F6-AAFF-D3F81D0CB6A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6E906F1D-152B-48B4-AE62-F819DDF9FC7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CFAFCF5C-D6F4-485A-9323-F7DF8B2747A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54769BE-A684-4E53-AC6E-9FE50A8A43F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BE22AB39-747D-4697-9AF3-98F2C0173E0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F7A022B-983A-474D-9F44-1AB0FFF9FC3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44A6D-5752-4CDF-969D-6C3EE9404FE8}">
  <sheetPr codeName="Sheet37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57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1</v>
      </c>
      <c r="F5" s="78" t="s">
        <v>28</v>
      </c>
      <c r="G5" s="92">
        <v>1</v>
      </c>
      <c r="H5" s="49">
        <v>5</v>
      </c>
      <c r="I5" s="49">
        <v>1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2</v>
      </c>
      <c r="F6" s="78" t="s">
        <v>28</v>
      </c>
      <c r="G6" s="92">
        <v>1</v>
      </c>
      <c r="H6" s="49">
        <v>5</v>
      </c>
      <c r="I6" s="49">
        <v>2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1</v>
      </c>
      <c r="D7" s="49">
        <v>5</v>
      </c>
      <c r="E7" s="49">
        <v>1</v>
      </c>
      <c r="F7" s="78" t="s">
        <v>28</v>
      </c>
      <c r="G7" s="92">
        <v>1</v>
      </c>
      <c r="H7" s="49">
        <v>5</v>
      </c>
      <c r="I7" s="49">
        <v>1</v>
      </c>
      <c r="J7" s="7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92">
        <v>1</v>
      </c>
      <c r="D8" s="49">
        <v>5</v>
      </c>
      <c r="E8" s="49">
        <v>0</v>
      </c>
      <c r="F8" s="78" t="s">
        <v>28</v>
      </c>
      <c r="G8" s="92">
        <v>1</v>
      </c>
      <c r="H8" s="49">
        <v>5</v>
      </c>
      <c r="I8" s="49">
        <v>0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1</v>
      </c>
      <c r="F11" s="78" t="s">
        <v>28</v>
      </c>
      <c r="G11" s="77"/>
      <c r="H11" s="49">
        <v>0</v>
      </c>
      <c r="I11" s="49">
        <v>1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1</v>
      </c>
      <c r="F12" s="78" t="s">
        <v>28</v>
      </c>
      <c r="G12" s="77"/>
      <c r="H12" s="49">
        <v>0</v>
      </c>
      <c r="I12" s="49">
        <v>1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2</v>
      </c>
      <c r="F15" s="82" t="s">
        <v>30</v>
      </c>
      <c r="G15" s="94">
        <v>1</v>
      </c>
      <c r="H15" s="80">
        <v>5</v>
      </c>
      <c r="I15" s="80">
        <v>2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1</v>
      </c>
      <c r="F19" s="87" t="s">
        <v>28</v>
      </c>
      <c r="G19" s="93">
        <v>1</v>
      </c>
      <c r="H19" s="51">
        <v>5</v>
      </c>
      <c r="I19" s="51">
        <v>1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2</v>
      </c>
      <c r="F20" s="87" t="s">
        <v>28</v>
      </c>
      <c r="G20" s="93">
        <v>1</v>
      </c>
      <c r="H20" s="51">
        <v>5</v>
      </c>
      <c r="I20" s="51">
        <v>2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1</v>
      </c>
      <c r="F21" s="87" t="s">
        <v>28</v>
      </c>
      <c r="G21" s="93">
        <v>1</v>
      </c>
      <c r="H21" s="51">
        <v>5</v>
      </c>
      <c r="I21" s="51">
        <v>1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0</v>
      </c>
      <c r="F22" s="87" t="s">
        <v>28</v>
      </c>
      <c r="G22" s="93">
        <v>1</v>
      </c>
      <c r="H22" s="51">
        <v>5</v>
      </c>
      <c r="I22" s="51">
        <v>0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1</v>
      </c>
      <c r="F25" s="87" t="s">
        <v>28</v>
      </c>
      <c r="G25" s="93">
        <v>1</v>
      </c>
      <c r="H25" s="51">
        <v>5</v>
      </c>
      <c r="I25" s="51">
        <v>1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1</v>
      </c>
      <c r="F26" s="87" t="s">
        <v>28</v>
      </c>
      <c r="G26" s="93">
        <v>1</v>
      </c>
      <c r="H26" s="51">
        <v>5</v>
      </c>
      <c r="I26" s="51">
        <v>1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2</v>
      </c>
      <c r="F29" s="90" t="s">
        <v>30</v>
      </c>
      <c r="G29" s="95">
        <v>1</v>
      </c>
      <c r="H29" s="89">
        <v>5</v>
      </c>
      <c r="I29" s="89">
        <v>2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1</v>
      </c>
      <c r="F33" s="78" t="s">
        <v>28</v>
      </c>
      <c r="G33" s="92">
        <v>1</v>
      </c>
      <c r="H33" s="49">
        <v>5</v>
      </c>
      <c r="I33" s="49">
        <v>1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2</v>
      </c>
      <c r="F34" s="78" t="s">
        <v>28</v>
      </c>
      <c r="G34" s="92">
        <v>1</v>
      </c>
      <c r="H34" s="49">
        <v>5</v>
      </c>
      <c r="I34" s="49">
        <v>2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1</v>
      </c>
      <c r="F35" s="78" t="s">
        <v>28</v>
      </c>
      <c r="G35" s="92">
        <v>1</v>
      </c>
      <c r="H35" s="49">
        <v>5</v>
      </c>
      <c r="I35" s="49">
        <v>1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0</v>
      </c>
      <c r="F36" s="78" t="s">
        <v>28</v>
      </c>
      <c r="G36" s="92">
        <v>1</v>
      </c>
      <c r="H36" s="49">
        <v>5</v>
      </c>
      <c r="I36" s="49">
        <v>0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1</v>
      </c>
      <c r="F39" s="78" t="s">
        <v>28</v>
      </c>
      <c r="G39" s="92">
        <v>1</v>
      </c>
      <c r="H39" s="49">
        <v>5</v>
      </c>
      <c r="I39" s="49">
        <v>1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1</v>
      </c>
      <c r="F40" s="78" t="s">
        <v>28</v>
      </c>
      <c r="G40" s="92">
        <v>1</v>
      </c>
      <c r="H40" s="49">
        <v>5</v>
      </c>
      <c r="I40" s="49">
        <v>1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2</v>
      </c>
      <c r="F43" s="82" t="s">
        <v>30</v>
      </c>
      <c r="G43" s="94">
        <v>1</v>
      </c>
      <c r="H43" s="80">
        <v>5</v>
      </c>
      <c r="I43" s="80">
        <v>2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x6ZDXeiAsAzmimaoe2GpS7u3CFxKl2l19txyM3qQyfZNRPa1du+TmXD/fACh60lOuAqmh+qXZhz6bgWbgQ06XA==" saltValue="mnCId4bDJ4KfvQ4qDT0Qz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273" priority="23">
      <formula>$K5&lt;1</formula>
    </cfRule>
    <cfRule type="expression" dxfId="1272" priority="24">
      <formula>$K5&gt;1</formula>
    </cfRule>
  </conditionalFormatting>
  <conditionalFormatting sqref="L5:L15">
    <cfRule type="expression" dxfId="1271" priority="20">
      <formula>$L5="evolutie negativa"</formula>
    </cfRule>
    <cfRule type="expression" dxfId="1270" priority="21">
      <formula>$L5=0</formula>
    </cfRule>
    <cfRule type="expression" dxfId="1269" priority="22">
      <formula>$L5="−"</formula>
    </cfRule>
    <cfRule type="expression" dxfId="1268" priority="26">
      <formula>$L5&lt;0</formula>
    </cfRule>
    <cfRule type="expression" dxfId="1267" priority="27">
      <formula>$K5&gt;0</formula>
    </cfRule>
  </conditionalFormatting>
  <conditionalFormatting sqref="L19:L20 L22:L30">
    <cfRule type="expression" dxfId="1266" priority="14">
      <formula>$K19&lt;1</formula>
    </cfRule>
    <cfRule type="expression" dxfId="1265" priority="15">
      <formula>$K19&gt;1</formula>
    </cfRule>
  </conditionalFormatting>
  <conditionalFormatting sqref="L19:L29">
    <cfRule type="expression" dxfId="1264" priority="18">
      <formula>$K19&gt;0</formula>
    </cfRule>
    <cfRule type="expression" dxfId="1263" priority="12">
      <formula>$L19=0</formula>
    </cfRule>
    <cfRule type="expression" dxfId="1262" priority="13">
      <formula>$L19="−"</formula>
    </cfRule>
    <cfRule type="expression" dxfId="1261" priority="17">
      <formula>$L19&lt;0</formula>
    </cfRule>
    <cfRule type="expression" dxfId="1260" priority="11">
      <formula>$L19="evolutie negativa"</formula>
    </cfRule>
  </conditionalFormatting>
  <conditionalFormatting sqref="L30 L44">
    <cfRule type="expression" dxfId="1259" priority="29">
      <formula>$L30="evolutie negativa"</formula>
    </cfRule>
    <cfRule type="expression" dxfId="1258" priority="30">
      <formula>$L30=0</formula>
    </cfRule>
    <cfRule type="expression" dxfId="1257" priority="31">
      <formula>$L30="−"</formula>
    </cfRule>
    <cfRule type="expression" dxfId="1256" priority="32">
      <formula>$L30&lt;0</formula>
    </cfRule>
    <cfRule type="expression" dxfId="1255" priority="33">
      <formula>$K30&gt;0</formula>
    </cfRule>
  </conditionalFormatting>
  <conditionalFormatting sqref="L33:L34 L36:L44">
    <cfRule type="expression" dxfId="1254" priority="5">
      <formula>$K33&lt;1</formula>
    </cfRule>
    <cfRule type="expression" dxfId="1253" priority="6">
      <formula>$K33&gt;1</formula>
    </cfRule>
  </conditionalFormatting>
  <conditionalFormatting sqref="L33:L43">
    <cfRule type="expression" dxfId="1252" priority="2">
      <formula>$L33="evolutie negativa"</formula>
    </cfRule>
    <cfRule type="expression" dxfId="1251" priority="3">
      <formula>$L33=0</formula>
    </cfRule>
    <cfRule type="expression" dxfId="1250" priority="4">
      <formula>$L33="−"</formula>
    </cfRule>
    <cfRule type="expression" dxfId="1249" priority="8">
      <formula>$L33&lt;0</formula>
    </cfRule>
    <cfRule type="expression" dxfId="1248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64455737-554E-4119-A475-46D8C4691D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A99267F9-9467-474E-A72C-77CCF8DC6B0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39EB7009-83FC-4A23-ABB4-894890C52B3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A7325AE0-D563-4B21-B27D-69AF30F1867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A373B2AA-12E2-464E-A157-BFFB3DC42A8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4C27E1E8-2702-4AED-8EBE-DD400AEF5EB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476B4E12-5CF6-4248-9ABB-A406B91DE07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3F66D012-4BED-4230-B798-B3F6CD97AB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D9094-9548-4BEB-B5BB-2C82CB9790E1}">
  <sheetPr codeName="Sheet38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58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8</v>
      </c>
      <c r="F5" s="78" t="s">
        <v>28</v>
      </c>
      <c r="G5" s="92">
        <v>1</v>
      </c>
      <c r="H5" s="49">
        <v>5</v>
      </c>
      <c r="I5" s="49">
        <v>7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2</v>
      </c>
      <c r="F6" s="78" t="s">
        <v>28</v>
      </c>
      <c r="G6" s="92">
        <v>1</v>
      </c>
      <c r="H6" s="49">
        <v>5</v>
      </c>
      <c r="I6" s="49">
        <v>2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92">
        <v>1</v>
      </c>
      <c r="H7" s="49">
        <v>5</v>
      </c>
      <c r="I7" s="49">
        <v>2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92">
        <v>1</v>
      </c>
      <c r="H8" s="49">
        <v>5</v>
      </c>
      <c r="I8" s="49">
        <v>1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92">
        <v>1</v>
      </c>
      <c r="H13" s="49">
        <v>5</v>
      </c>
      <c r="I13" s="49">
        <v>2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7</v>
      </c>
      <c r="F19" s="87" t="s">
        <v>28</v>
      </c>
      <c r="G19" s="93">
        <v>1</v>
      </c>
      <c r="H19" s="51">
        <v>5</v>
      </c>
      <c r="I19" s="51">
        <v>6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2</v>
      </c>
      <c r="F20" s="87" t="s">
        <v>28</v>
      </c>
      <c r="G20" s="93">
        <v>1</v>
      </c>
      <c r="H20" s="51">
        <v>5</v>
      </c>
      <c r="I20" s="51">
        <v>2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2</v>
      </c>
      <c r="F21" s="87" t="s">
        <v>28</v>
      </c>
      <c r="G21" s="93">
        <v>1</v>
      </c>
      <c r="H21" s="51">
        <v>5</v>
      </c>
      <c r="I21" s="51">
        <v>2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1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93">
        <v>1</v>
      </c>
      <c r="D27" s="51">
        <v>5</v>
      </c>
      <c r="E27" s="51">
        <v>2</v>
      </c>
      <c r="F27" s="87" t="s">
        <v>28</v>
      </c>
      <c r="G27" s="93">
        <v>1</v>
      </c>
      <c r="H27" s="51">
        <v>5</v>
      </c>
      <c r="I27" s="51">
        <v>2</v>
      </c>
      <c r="J27" s="87" t="s">
        <v>28</v>
      </c>
      <c r="K27" s="17">
        <f t="shared" si="3"/>
        <v>1</v>
      </c>
      <c r="L27" s="18">
        <f t="shared" si="2"/>
        <v>0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93">
        <v>1</v>
      </c>
      <c r="H28" s="51">
        <v>5</v>
      </c>
      <c r="I28" s="51">
        <v>1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6</v>
      </c>
      <c r="F33" s="78" t="s">
        <v>28</v>
      </c>
      <c r="G33" s="92">
        <v>1</v>
      </c>
      <c r="H33" s="49">
        <v>5</v>
      </c>
      <c r="I33" s="49">
        <v>7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2</v>
      </c>
      <c r="F34" s="78" t="s">
        <v>28</v>
      </c>
      <c r="G34" s="92">
        <v>1</v>
      </c>
      <c r="H34" s="49">
        <v>5</v>
      </c>
      <c r="I34" s="49">
        <v>2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2</v>
      </c>
      <c r="F35" s="78" t="s">
        <v>28</v>
      </c>
      <c r="G35" s="92">
        <v>1</v>
      </c>
      <c r="H35" s="49">
        <v>5</v>
      </c>
      <c r="I35" s="49">
        <v>2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92">
        <v>1</v>
      </c>
      <c r="D41" s="49">
        <v>5</v>
      </c>
      <c r="E41" s="49">
        <v>2</v>
      </c>
      <c r="F41" s="78" t="s">
        <v>28</v>
      </c>
      <c r="G41" s="92">
        <v>1</v>
      </c>
      <c r="H41" s="49">
        <v>5</v>
      </c>
      <c r="I41" s="49">
        <v>2</v>
      </c>
      <c r="J41" s="78" t="s">
        <v>28</v>
      </c>
      <c r="K41" s="17">
        <f t="shared" si="5"/>
        <v>1</v>
      </c>
      <c r="L41" s="18">
        <f t="shared" si="4"/>
        <v>0</v>
      </c>
      <c r="M41" s="30"/>
    </row>
    <row r="42" spans="2:13" x14ac:dyDescent="0.25">
      <c r="B42" s="12" t="s">
        <v>18</v>
      </c>
      <c r="C42" s="92">
        <v>1</v>
      </c>
      <c r="D42" s="49">
        <v>5</v>
      </c>
      <c r="E42" s="49">
        <v>1</v>
      </c>
      <c r="F42" s="78" t="s">
        <v>28</v>
      </c>
      <c r="G42" s="92">
        <v>1</v>
      </c>
      <c r="H42" s="49">
        <v>5</v>
      </c>
      <c r="I42" s="49">
        <v>1</v>
      </c>
      <c r="J42" s="78" t="s">
        <v>28</v>
      </c>
      <c r="K42" s="17">
        <f t="shared" si="5"/>
        <v>1</v>
      </c>
      <c r="L42" s="18">
        <f t="shared" si="4"/>
        <v>0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LeRiEhn4nKNxQOpDmVBdhwsuHDdFNMId8wcLLgHkbc5SwwM415FQs4CK+i0Hl9M4at13+J+E9BSqfBnzMpfMJA==" saltValue="+lzUNp/LwqN7XxR6Kib58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247" priority="23">
      <formula>$K5&lt;1</formula>
    </cfRule>
    <cfRule type="expression" dxfId="1246" priority="24">
      <formula>$K5&gt;1</formula>
    </cfRule>
  </conditionalFormatting>
  <conditionalFormatting sqref="L5:L15">
    <cfRule type="expression" dxfId="1245" priority="20">
      <formula>$L5="evolutie negativa"</formula>
    </cfRule>
    <cfRule type="expression" dxfId="1244" priority="21">
      <formula>$L5=0</formula>
    </cfRule>
    <cfRule type="expression" dxfId="1243" priority="22">
      <formula>$L5="−"</formula>
    </cfRule>
    <cfRule type="expression" dxfId="1242" priority="26">
      <formula>$L5&lt;0</formula>
    </cfRule>
    <cfRule type="expression" dxfId="1241" priority="27">
      <formula>$K5&gt;0</formula>
    </cfRule>
  </conditionalFormatting>
  <conditionalFormatting sqref="L19:L20 L22:L30">
    <cfRule type="expression" dxfId="1240" priority="14">
      <formula>$K19&lt;1</formula>
    </cfRule>
    <cfRule type="expression" dxfId="1239" priority="15">
      <formula>$K19&gt;1</formula>
    </cfRule>
  </conditionalFormatting>
  <conditionalFormatting sqref="L19:L29">
    <cfRule type="expression" dxfId="1238" priority="18">
      <formula>$K19&gt;0</formula>
    </cfRule>
    <cfRule type="expression" dxfId="1237" priority="12">
      <formula>$L19=0</formula>
    </cfRule>
    <cfRule type="expression" dxfId="1236" priority="13">
      <formula>$L19="−"</formula>
    </cfRule>
    <cfRule type="expression" dxfId="1235" priority="17">
      <formula>$L19&lt;0</formula>
    </cfRule>
    <cfRule type="expression" dxfId="1234" priority="11">
      <formula>$L19="evolutie negativa"</formula>
    </cfRule>
  </conditionalFormatting>
  <conditionalFormatting sqref="L30 L44">
    <cfRule type="expression" dxfId="1233" priority="29">
      <formula>$L30="evolutie negativa"</formula>
    </cfRule>
    <cfRule type="expression" dxfId="1232" priority="30">
      <formula>$L30=0</formula>
    </cfRule>
    <cfRule type="expression" dxfId="1231" priority="31">
      <formula>$L30="−"</formula>
    </cfRule>
    <cfRule type="expression" dxfId="1230" priority="32">
      <formula>$L30&lt;0</formula>
    </cfRule>
    <cfRule type="expression" dxfId="1229" priority="33">
      <formula>$K30&gt;0</formula>
    </cfRule>
  </conditionalFormatting>
  <conditionalFormatting sqref="L33:L34 L36:L44">
    <cfRule type="expression" dxfId="1228" priority="5">
      <formula>$K33&lt;1</formula>
    </cfRule>
    <cfRule type="expression" dxfId="1227" priority="6">
      <formula>$K33&gt;1</formula>
    </cfRule>
  </conditionalFormatting>
  <conditionalFormatting sqref="L33:L43">
    <cfRule type="expression" dxfId="1226" priority="2">
      <formula>$L33="evolutie negativa"</formula>
    </cfRule>
    <cfRule type="expression" dxfId="1225" priority="3">
      <formula>$L33=0</formula>
    </cfRule>
    <cfRule type="expression" dxfId="1224" priority="4">
      <formula>$L33="−"</formula>
    </cfRule>
    <cfRule type="expression" dxfId="1223" priority="8">
      <formula>$L33&lt;0</formula>
    </cfRule>
    <cfRule type="expression" dxfId="1222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867B8177-E726-43A4-B41D-0C853122E65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E512D181-0753-41DE-B713-4C3E4826AFE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BC222D5D-7E95-4887-9FDA-D17AD137115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CB9611C8-B76F-4E9A-AFD4-698C91A8DBD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5FC49EF3-43C9-40A7-B42F-02353355078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E5C46579-FA8E-44C1-8659-6FB176BD66F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D02BE96D-0773-428C-A696-B763A8B91B7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36749D8D-3996-4830-8A21-15F096E666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2E007-42BD-411B-B926-2A07B77BFBEE}">
  <sheetPr codeName="Sheet42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59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5</v>
      </c>
      <c r="F5" s="78" t="s">
        <v>28</v>
      </c>
      <c r="G5" s="92">
        <v>1</v>
      </c>
      <c r="H5" s="49">
        <v>5</v>
      </c>
      <c r="I5" s="49">
        <v>5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3</v>
      </c>
      <c r="F6" s="78" t="s">
        <v>28</v>
      </c>
      <c r="G6" s="92">
        <v>1</v>
      </c>
      <c r="H6" s="49">
        <v>5</v>
      </c>
      <c r="I6" s="49">
        <v>3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92">
        <v>1</v>
      </c>
      <c r="D8" s="49">
        <v>5</v>
      </c>
      <c r="E8" s="49">
        <v>0</v>
      </c>
      <c r="F8" s="78" t="s">
        <v>28</v>
      </c>
      <c r="G8" s="92">
        <v>1</v>
      </c>
      <c r="H8" s="49">
        <v>5</v>
      </c>
      <c r="I8" s="49">
        <v>1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92">
        <v>1</v>
      </c>
      <c r="H10" s="49">
        <v>5</v>
      </c>
      <c r="I10" s="49">
        <v>3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1</v>
      </c>
      <c r="F11" s="78" t="s">
        <v>28</v>
      </c>
      <c r="G11" s="92">
        <v>1</v>
      </c>
      <c r="H11" s="49">
        <v>5</v>
      </c>
      <c r="I11" s="49">
        <v>1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1</v>
      </c>
      <c r="F12" s="78" t="s">
        <v>28</v>
      </c>
      <c r="G12" s="92">
        <v>1</v>
      </c>
      <c r="H12" s="49">
        <v>5</v>
      </c>
      <c r="I12" s="49">
        <v>1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92">
        <v>1</v>
      </c>
      <c r="D14" s="49">
        <v>5</v>
      </c>
      <c r="E14" s="49">
        <v>4</v>
      </c>
      <c r="F14" s="78" t="s">
        <v>28</v>
      </c>
      <c r="G14" s="92">
        <v>1</v>
      </c>
      <c r="H14" s="49">
        <v>5</v>
      </c>
      <c r="I14" s="49">
        <v>4</v>
      </c>
      <c r="J14" s="78" t="s">
        <v>28</v>
      </c>
      <c r="K14" s="17">
        <f t="shared" si="1"/>
        <v>1</v>
      </c>
      <c r="L14" s="18">
        <f t="shared" si="0"/>
        <v>0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0.3</v>
      </c>
      <c r="F15" s="82" t="s">
        <v>30</v>
      </c>
      <c r="G15" s="94">
        <v>1</v>
      </c>
      <c r="H15" s="80">
        <v>5</v>
      </c>
      <c r="I15" s="80">
        <v>0.2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5</v>
      </c>
      <c r="F19" s="87" t="s">
        <v>28</v>
      </c>
      <c r="G19" s="93">
        <v>1</v>
      </c>
      <c r="H19" s="51">
        <v>5</v>
      </c>
      <c r="I19" s="51">
        <v>5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3</v>
      </c>
      <c r="F20" s="87" t="s">
        <v>28</v>
      </c>
      <c r="G20" s="93">
        <v>1</v>
      </c>
      <c r="H20" s="51">
        <v>5</v>
      </c>
      <c r="I20" s="51">
        <v>3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1</v>
      </c>
      <c r="F22" s="87" t="s">
        <v>28</v>
      </c>
      <c r="G22" s="93">
        <v>1</v>
      </c>
      <c r="H22" s="51">
        <v>5</v>
      </c>
      <c r="I22" s="51">
        <v>1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93">
        <v>1</v>
      </c>
      <c r="D24" s="51">
        <v>5</v>
      </c>
      <c r="E24" s="51">
        <v>3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1</v>
      </c>
      <c r="F25" s="87" t="s">
        <v>28</v>
      </c>
      <c r="G25" s="93">
        <v>1</v>
      </c>
      <c r="H25" s="51">
        <v>5</v>
      </c>
      <c r="I25" s="51">
        <v>1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1</v>
      </c>
      <c r="F26" s="87" t="s">
        <v>28</v>
      </c>
      <c r="G26" s="93">
        <v>1</v>
      </c>
      <c r="H26" s="51">
        <v>5</v>
      </c>
      <c r="I26" s="51">
        <v>1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93">
        <v>1</v>
      </c>
      <c r="D28" s="51">
        <v>5</v>
      </c>
      <c r="E28" s="51">
        <v>4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0.2</v>
      </c>
      <c r="F29" s="90" t="s">
        <v>30</v>
      </c>
      <c r="G29" s="95">
        <v>1</v>
      </c>
      <c r="H29" s="89">
        <v>5</v>
      </c>
      <c r="I29" s="89">
        <v>0.2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5</v>
      </c>
      <c r="F33" s="78" t="s">
        <v>28</v>
      </c>
      <c r="G33" s="92">
        <v>1</v>
      </c>
      <c r="H33" s="49">
        <v>5</v>
      </c>
      <c r="I33" s="49">
        <v>5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3</v>
      </c>
      <c r="F34" s="78" t="s">
        <v>28</v>
      </c>
      <c r="G34" s="92">
        <v>1</v>
      </c>
      <c r="H34" s="49">
        <v>5</v>
      </c>
      <c r="I34" s="49">
        <v>3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1</v>
      </c>
      <c r="F36" s="78" t="s">
        <v>28</v>
      </c>
      <c r="G36" s="92">
        <v>1</v>
      </c>
      <c r="H36" s="49">
        <v>5</v>
      </c>
      <c r="I36" s="49">
        <v>1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1</v>
      </c>
      <c r="F39" s="78" t="s">
        <v>28</v>
      </c>
      <c r="G39" s="92">
        <v>1</v>
      </c>
      <c r="H39" s="49">
        <v>5</v>
      </c>
      <c r="I39" s="49">
        <v>1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1</v>
      </c>
      <c r="F40" s="78" t="s">
        <v>28</v>
      </c>
      <c r="G40" s="92">
        <v>1</v>
      </c>
      <c r="H40" s="49">
        <v>5</v>
      </c>
      <c r="I40" s="49">
        <v>1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0.2</v>
      </c>
      <c r="F43" s="82" t="s">
        <v>30</v>
      </c>
      <c r="G43" s="94">
        <v>1</v>
      </c>
      <c r="H43" s="80">
        <v>5</v>
      </c>
      <c r="I43" s="80">
        <v>0.2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+hgh8i6GFM/ks/I+OKw+qCoIDMTq73gUF2oO5sgKX6BeN6wlN59q5yDqOBKynP442D3rFjGSBjSy1Lg6N/O20Q==" saltValue="dFMbIY9o72gM53f9MLORu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221" priority="23">
      <formula>$K5&lt;1</formula>
    </cfRule>
    <cfRule type="expression" dxfId="1220" priority="24">
      <formula>$K5&gt;1</formula>
    </cfRule>
  </conditionalFormatting>
  <conditionalFormatting sqref="L5:L15">
    <cfRule type="expression" dxfId="1219" priority="20">
      <formula>$L5="evolutie negativa"</formula>
    </cfRule>
    <cfRule type="expression" dxfId="1218" priority="21">
      <formula>$L5=0</formula>
    </cfRule>
    <cfRule type="expression" dxfId="1217" priority="22">
      <formula>$L5="−"</formula>
    </cfRule>
    <cfRule type="expression" dxfId="1216" priority="26">
      <formula>$L5&lt;0</formula>
    </cfRule>
    <cfRule type="expression" dxfId="1215" priority="27">
      <formula>$K5&gt;0</formula>
    </cfRule>
  </conditionalFormatting>
  <conditionalFormatting sqref="L19:L20 L22:L30">
    <cfRule type="expression" dxfId="1214" priority="14">
      <formula>$K19&lt;1</formula>
    </cfRule>
    <cfRule type="expression" dxfId="1213" priority="15">
      <formula>$K19&gt;1</formula>
    </cfRule>
  </conditionalFormatting>
  <conditionalFormatting sqref="L19:L29">
    <cfRule type="expression" dxfId="1212" priority="18">
      <formula>$K19&gt;0</formula>
    </cfRule>
    <cfRule type="expression" dxfId="1211" priority="12">
      <formula>$L19=0</formula>
    </cfRule>
    <cfRule type="expression" dxfId="1210" priority="13">
      <formula>$L19="−"</formula>
    </cfRule>
    <cfRule type="expression" dxfId="1209" priority="17">
      <formula>$L19&lt;0</formula>
    </cfRule>
    <cfRule type="expression" dxfId="1208" priority="11">
      <formula>$L19="evolutie negativa"</formula>
    </cfRule>
  </conditionalFormatting>
  <conditionalFormatting sqref="L30 L44">
    <cfRule type="expression" dxfId="1207" priority="29">
      <formula>$L30="evolutie negativa"</formula>
    </cfRule>
    <cfRule type="expression" dxfId="1206" priority="30">
      <formula>$L30=0</formula>
    </cfRule>
    <cfRule type="expression" dxfId="1205" priority="31">
      <formula>$L30="−"</formula>
    </cfRule>
    <cfRule type="expression" dxfId="1204" priority="32">
      <formula>$L30&lt;0</formula>
    </cfRule>
    <cfRule type="expression" dxfId="1203" priority="33">
      <formula>$K30&gt;0</formula>
    </cfRule>
  </conditionalFormatting>
  <conditionalFormatting sqref="L33:L34 L36:L44">
    <cfRule type="expression" dxfId="1202" priority="5">
      <formula>$K33&lt;1</formula>
    </cfRule>
    <cfRule type="expression" dxfId="1201" priority="6">
      <formula>$K33&gt;1</formula>
    </cfRule>
  </conditionalFormatting>
  <conditionalFormatting sqref="L33:L43">
    <cfRule type="expression" dxfId="1200" priority="2">
      <formula>$L33="evolutie negativa"</formula>
    </cfRule>
    <cfRule type="expression" dxfId="1199" priority="3">
      <formula>$L33=0</formula>
    </cfRule>
    <cfRule type="expression" dxfId="1198" priority="4">
      <formula>$L33="−"</formula>
    </cfRule>
    <cfRule type="expression" dxfId="1197" priority="8">
      <formula>$L33&lt;0</formula>
    </cfRule>
    <cfRule type="expression" dxfId="1196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20F20AF5-37B7-49A1-9270-A4AAE880DE2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5A162664-EEA5-4314-A0ED-237324A6D0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3D482917-FF80-446E-BF5E-4D9D9485C00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C7D27C34-6F73-4DA3-85CB-6075B1A7C36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F0A947B3-89B5-44A0-92AE-2AB748B5708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95F4A342-A0D3-4A84-BB3E-F7A0C7E8A33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CBC18137-F72D-4177-A77C-8E40BBE9B9C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DDEBA9F-B018-4AB7-B845-46941B6DD0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3A0E0-510B-460B-9143-9A0AA8FE4051}">
  <sheetPr codeName="Sheet44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21" customHeight="1" thickBot="1" x14ac:dyDescent="0.35">
      <c r="B2" s="1" t="s">
        <v>61</v>
      </c>
      <c r="C2" s="116" t="s">
        <v>104</v>
      </c>
      <c r="D2" s="116"/>
      <c r="E2" s="116"/>
      <c r="F2" s="116"/>
      <c r="G2" s="116"/>
      <c r="H2" s="116"/>
      <c r="I2" s="116"/>
      <c r="J2" s="116"/>
      <c r="K2" s="116"/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0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6" t="s">
        <v>8</v>
      </c>
      <c r="K4" s="123"/>
      <c r="L4" s="125"/>
    </row>
    <row r="5" spans="2:13" x14ac:dyDescent="0.25">
      <c r="B5" s="4" t="s">
        <v>9</v>
      </c>
      <c r="C5" s="5"/>
      <c r="D5" s="6"/>
      <c r="E5" s="7"/>
      <c r="F5" s="8"/>
      <c r="G5" s="5"/>
      <c r="H5" s="6"/>
      <c r="I5" s="7"/>
      <c r="J5" s="9"/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5"/>
      <c r="D6" s="13"/>
      <c r="E6" s="14"/>
      <c r="F6" s="15"/>
      <c r="G6" s="5"/>
      <c r="H6" s="13"/>
      <c r="I6" s="14"/>
      <c r="J6" s="16"/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5"/>
      <c r="D7" s="13"/>
      <c r="E7" s="14"/>
      <c r="F7" s="15"/>
      <c r="G7" s="5"/>
      <c r="H7" s="13"/>
      <c r="I7" s="14"/>
      <c r="J7" s="16"/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5"/>
      <c r="D8" s="19"/>
      <c r="E8" s="20"/>
      <c r="F8" s="21"/>
      <c r="G8" s="22"/>
      <c r="H8" s="13"/>
      <c r="I8" s="14"/>
      <c r="J8" s="16"/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23"/>
      <c r="D9" s="24"/>
      <c r="E9" s="25"/>
      <c r="F9" s="26"/>
      <c r="G9" s="23"/>
      <c r="H9" s="13"/>
      <c r="I9" s="14"/>
      <c r="J9" s="16"/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22"/>
      <c r="D10" s="19"/>
      <c r="E10" s="20"/>
      <c r="F10" s="21"/>
      <c r="G10" s="22"/>
      <c r="H10" s="27"/>
      <c r="I10" s="28"/>
      <c r="J10" s="29"/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22"/>
      <c r="D11" s="19"/>
      <c r="E11" s="20"/>
      <c r="F11" s="21"/>
      <c r="G11" s="22"/>
      <c r="H11" s="27"/>
      <c r="I11" s="28"/>
      <c r="J11" s="29"/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22"/>
      <c r="D12" s="19"/>
      <c r="E12" s="20"/>
      <c r="F12" s="21"/>
      <c r="G12" s="22"/>
      <c r="H12" s="27"/>
      <c r="I12" s="28"/>
      <c r="J12" s="29"/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23"/>
      <c r="D13" s="24"/>
      <c r="E13" s="25"/>
      <c r="F13" s="26"/>
      <c r="G13" s="23"/>
      <c r="H13" s="13"/>
      <c r="I13" s="14"/>
      <c r="J13" s="16"/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5"/>
      <c r="D14" s="13"/>
      <c r="E14" s="14"/>
      <c r="F14" s="15"/>
      <c r="G14" s="5"/>
      <c r="H14" s="13"/>
      <c r="I14" s="14"/>
      <c r="J14" s="16"/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32"/>
      <c r="D15" s="33"/>
      <c r="E15" s="34"/>
      <c r="F15" s="35"/>
      <c r="G15" s="32"/>
      <c r="H15" s="33"/>
      <c r="I15" s="34"/>
      <c r="J15" s="36"/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7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70" t="s">
        <v>8</v>
      </c>
      <c r="K18" s="130"/>
      <c r="L18" s="132"/>
    </row>
    <row r="19" spans="2:13" x14ac:dyDescent="0.25">
      <c r="B19" s="4" t="s">
        <v>9</v>
      </c>
      <c r="C19" s="5"/>
      <c r="D19" s="6"/>
      <c r="E19" s="7"/>
      <c r="F19" s="8"/>
      <c r="G19" s="5"/>
      <c r="H19" s="6"/>
      <c r="I19" s="7"/>
      <c r="J19" s="9"/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5"/>
      <c r="D20" s="13"/>
      <c r="E20" s="14"/>
      <c r="F20" s="15"/>
      <c r="G20" s="5"/>
      <c r="H20" s="13"/>
      <c r="I20" s="14"/>
      <c r="J20" s="16"/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5"/>
      <c r="D21" s="13"/>
      <c r="E21" s="14"/>
      <c r="F21" s="15"/>
      <c r="G21" s="5"/>
      <c r="H21" s="13"/>
      <c r="I21" s="14"/>
      <c r="J21" s="16"/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5"/>
      <c r="D22" s="19"/>
      <c r="E22" s="20"/>
      <c r="F22" s="21"/>
      <c r="G22" s="22"/>
      <c r="H22" s="13"/>
      <c r="I22" s="14"/>
      <c r="J22" s="16"/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23"/>
      <c r="D23" s="24"/>
      <c r="E23" s="25"/>
      <c r="F23" s="26"/>
      <c r="G23" s="23"/>
      <c r="H23" s="13"/>
      <c r="I23" s="14"/>
      <c r="J23" s="16"/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22"/>
      <c r="D24" s="19"/>
      <c r="E24" s="20"/>
      <c r="F24" s="21"/>
      <c r="G24" s="22"/>
      <c r="H24" s="27"/>
      <c r="I24" s="28"/>
      <c r="J24" s="29"/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22"/>
      <c r="D25" s="19"/>
      <c r="E25" s="20"/>
      <c r="F25" s="21"/>
      <c r="G25" s="22"/>
      <c r="H25" s="27"/>
      <c r="I25" s="28"/>
      <c r="J25" s="29"/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22"/>
      <c r="D26" s="19"/>
      <c r="E26" s="20"/>
      <c r="F26" s="21"/>
      <c r="G26" s="22"/>
      <c r="H26" s="27"/>
      <c r="I26" s="28"/>
      <c r="J26" s="29"/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23"/>
      <c r="D27" s="24"/>
      <c r="E27" s="25"/>
      <c r="F27" s="26"/>
      <c r="G27" s="23"/>
      <c r="H27" s="13"/>
      <c r="I27" s="14"/>
      <c r="J27" s="16"/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5"/>
      <c r="D28" s="13"/>
      <c r="E28" s="14"/>
      <c r="F28" s="15"/>
      <c r="G28" s="5"/>
      <c r="H28" s="13"/>
      <c r="I28" s="14"/>
      <c r="J28" s="16"/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32"/>
      <c r="D29" s="33"/>
      <c r="E29" s="34"/>
      <c r="F29" s="35"/>
      <c r="G29" s="32"/>
      <c r="H29" s="33"/>
      <c r="I29" s="34"/>
      <c r="J29" s="36"/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77"/>
      <c r="D33" s="49">
        <v>0</v>
      </c>
      <c r="E33" s="49">
        <v>0</v>
      </c>
      <c r="F33" s="78" t="s">
        <v>28</v>
      </c>
      <c r="G33" s="77"/>
      <c r="H33" s="49">
        <v>0</v>
      </c>
      <c r="I33" s="49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jp9pPMQaIWtjhVwUeWJC3qFPKkyhBanHstvZCnHfJf+tBfbsOc4nDkeC6jAlIPq34AzumXNmWc5O5rTsTEfHfg==" saltValue="N4IbCYWg9rEEBtHQX01P4w==" spinCount="100000" sheet="1" objects="1" scenarios="1"/>
  <mergeCells count="14">
    <mergeCell ref="B46:G46"/>
    <mergeCell ref="C3:F3"/>
    <mergeCell ref="G3:J3"/>
    <mergeCell ref="K3:K4"/>
    <mergeCell ref="C31:F31"/>
    <mergeCell ref="G31:J31"/>
    <mergeCell ref="K31:K32"/>
    <mergeCell ref="L31:L32"/>
    <mergeCell ref="B45:L45"/>
    <mergeCell ref="L3:L4"/>
    <mergeCell ref="C17:F17"/>
    <mergeCell ref="G17:J17"/>
    <mergeCell ref="K17:K18"/>
    <mergeCell ref="L17:L18"/>
  </mergeCells>
  <conditionalFormatting sqref="L5:L6 L8:L15">
    <cfRule type="expression" dxfId="1195" priority="23">
      <formula>$K5&lt;1</formula>
    </cfRule>
    <cfRule type="expression" dxfId="1194" priority="24">
      <formula>$K5&gt;1</formula>
    </cfRule>
  </conditionalFormatting>
  <conditionalFormatting sqref="L5:L15">
    <cfRule type="expression" dxfId="1193" priority="20">
      <formula>$L5="evolutie negativa"</formula>
    </cfRule>
    <cfRule type="expression" dxfId="1192" priority="21">
      <formula>$L5=0</formula>
    </cfRule>
    <cfRule type="expression" dxfId="1191" priority="22">
      <formula>$L5="−"</formula>
    </cfRule>
    <cfRule type="expression" dxfId="1190" priority="26">
      <formula>$L5&lt;0</formula>
    </cfRule>
    <cfRule type="expression" dxfId="1189" priority="27">
      <formula>$K5&gt;0</formula>
    </cfRule>
  </conditionalFormatting>
  <conditionalFormatting sqref="L19:L20 L22:L30">
    <cfRule type="expression" dxfId="1188" priority="14">
      <formula>$K19&lt;1</formula>
    </cfRule>
    <cfRule type="expression" dxfId="1187" priority="15">
      <formula>$K19&gt;1</formula>
    </cfRule>
  </conditionalFormatting>
  <conditionalFormatting sqref="L19:L29">
    <cfRule type="expression" dxfId="1186" priority="18">
      <formula>$K19&gt;0</formula>
    </cfRule>
    <cfRule type="expression" dxfId="1185" priority="12">
      <formula>$L19=0</formula>
    </cfRule>
    <cfRule type="expression" dxfId="1184" priority="13">
      <formula>$L19="−"</formula>
    </cfRule>
    <cfRule type="expression" dxfId="1183" priority="17">
      <formula>$L19&lt;0</formula>
    </cfRule>
    <cfRule type="expression" dxfId="1182" priority="11">
      <formula>$L19="evolutie negativa"</formula>
    </cfRule>
  </conditionalFormatting>
  <conditionalFormatting sqref="L30 L44">
    <cfRule type="expression" dxfId="1181" priority="29">
      <formula>$L30="evolutie negativa"</formula>
    </cfRule>
    <cfRule type="expression" dxfId="1180" priority="30">
      <formula>$L30=0</formula>
    </cfRule>
    <cfRule type="expression" dxfId="1179" priority="31">
      <formula>$L30="−"</formula>
    </cfRule>
    <cfRule type="expression" dxfId="1178" priority="32">
      <formula>$L30&lt;0</formula>
    </cfRule>
    <cfRule type="expression" dxfId="1177" priority="33">
      <formula>$K30&gt;0</formula>
    </cfRule>
  </conditionalFormatting>
  <conditionalFormatting sqref="L33:L34 L36:L44">
    <cfRule type="expression" dxfId="1176" priority="5">
      <formula>$K33&lt;1</formula>
    </cfRule>
    <cfRule type="expression" dxfId="1175" priority="6">
      <formula>$K33&gt;1</formula>
    </cfRule>
  </conditionalFormatting>
  <conditionalFormatting sqref="L33:L43">
    <cfRule type="expression" dxfId="1174" priority="2">
      <formula>$L33="evolutie negativa"</formula>
    </cfRule>
    <cfRule type="expression" dxfId="1173" priority="3">
      <formula>$L33=0</formula>
    </cfRule>
    <cfRule type="expression" dxfId="1172" priority="4">
      <formula>$L33="−"</formula>
    </cfRule>
    <cfRule type="expression" dxfId="1171" priority="8">
      <formula>$L33&lt;0</formula>
    </cfRule>
    <cfRule type="expression" dxfId="1170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45C184FE-C74C-496D-8568-FCB69156DFF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612CDA3D-026A-4BD3-A1B6-3EB51B149C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E35D3EAF-1005-4F1A-9E3D-E043CCC36CC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972A1A22-1309-46FD-ACB7-52827A8AD03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DD7BEDE7-F403-438E-A0E8-6EBE3402971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F597129-85B6-4090-95A9-D9E2BDD7192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0D210F9F-848C-4AAA-AB40-672C0957724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AC8BC4DE-C7D9-43BA-B492-5AAD45AC9D3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07B51-F471-4221-8F00-B81011EFFCCB}">
  <sheetPr codeName="Sheet43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60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6</v>
      </c>
      <c r="F5" s="78" t="s">
        <v>28</v>
      </c>
      <c r="G5" s="92">
        <v>1</v>
      </c>
      <c r="H5" s="49">
        <v>5</v>
      </c>
      <c r="I5" s="49">
        <v>4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2</v>
      </c>
      <c r="F6" s="78" t="s">
        <v>28</v>
      </c>
      <c r="G6" s="92">
        <v>1</v>
      </c>
      <c r="H6" s="49">
        <v>5</v>
      </c>
      <c r="I6" s="49">
        <v>2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1</v>
      </c>
      <c r="D7" s="49">
        <v>5</v>
      </c>
      <c r="E7" s="49">
        <v>1</v>
      </c>
      <c r="F7" s="78" t="s">
        <v>28</v>
      </c>
      <c r="G7" s="92">
        <v>1</v>
      </c>
      <c r="H7" s="49">
        <v>5</v>
      </c>
      <c r="I7" s="49">
        <v>1</v>
      </c>
      <c r="J7" s="7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92">
        <v>1</v>
      </c>
      <c r="D8" s="49">
        <v>5</v>
      </c>
      <c r="E8" s="49">
        <v>0</v>
      </c>
      <c r="F8" s="78" t="s">
        <v>28</v>
      </c>
      <c r="G8" s="92">
        <v>1</v>
      </c>
      <c r="H8" s="49">
        <v>5</v>
      </c>
      <c r="I8" s="49">
        <v>2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92">
        <v>1</v>
      </c>
      <c r="D10" s="49">
        <v>5</v>
      </c>
      <c r="E10" s="49">
        <v>1</v>
      </c>
      <c r="F10" s="78" t="s">
        <v>29</v>
      </c>
      <c r="G10" s="92">
        <v>1</v>
      </c>
      <c r="H10" s="49">
        <v>5</v>
      </c>
      <c r="I10" s="49">
        <v>1</v>
      </c>
      <c r="J10" s="78" t="s">
        <v>29</v>
      </c>
      <c r="K10" s="17">
        <f t="shared" si="1"/>
        <v>1</v>
      </c>
      <c r="L10" s="18">
        <f t="shared" si="0"/>
        <v>0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0</v>
      </c>
      <c r="F11" s="78" t="s">
        <v>28</v>
      </c>
      <c r="G11" s="92">
        <v>1</v>
      </c>
      <c r="H11" s="49">
        <v>5</v>
      </c>
      <c r="I11" s="49">
        <v>0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0</v>
      </c>
      <c r="F12" s="78" t="s">
        <v>28</v>
      </c>
      <c r="G12" s="92">
        <v>1</v>
      </c>
      <c r="H12" s="49">
        <v>5</v>
      </c>
      <c r="I12" s="49">
        <v>0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92">
        <v>1</v>
      </c>
      <c r="D13" s="49">
        <v>5</v>
      </c>
      <c r="E13" s="49">
        <v>0</v>
      </c>
      <c r="F13" s="78" t="s">
        <v>28</v>
      </c>
      <c r="G13" s="92">
        <v>1</v>
      </c>
      <c r="H13" s="49">
        <v>5</v>
      </c>
      <c r="I13" s="49">
        <v>1</v>
      </c>
      <c r="J13" s="78" t="s">
        <v>28</v>
      </c>
      <c r="K13" s="17">
        <f t="shared" si="1"/>
        <v>1</v>
      </c>
      <c r="L13" s="18">
        <f t="shared" si="0"/>
        <v>0</v>
      </c>
      <c r="M13" s="30"/>
    </row>
    <row r="14" spans="2:13" x14ac:dyDescent="0.25">
      <c r="B14" s="12" t="s">
        <v>18</v>
      </c>
      <c r="C14" s="92">
        <v>1</v>
      </c>
      <c r="D14" s="49">
        <v>5</v>
      </c>
      <c r="E14" s="49">
        <v>3</v>
      </c>
      <c r="F14" s="78" t="s">
        <v>28</v>
      </c>
      <c r="G14" s="92">
        <v>1</v>
      </c>
      <c r="H14" s="49">
        <v>5</v>
      </c>
      <c r="I14" s="49">
        <v>2.88</v>
      </c>
      <c r="J14" s="78" t="s">
        <v>28</v>
      </c>
      <c r="K14" s="17">
        <f t="shared" si="1"/>
        <v>1</v>
      </c>
      <c r="L14" s="18">
        <f t="shared" si="0"/>
        <v>0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0.1</v>
      </c>
      <c r="F15" s="82" t="s">
        <v>30</v>
      </c>
      <c r="G15" s="94">
        <v>1</v>
      </c>
      <c r="H15" s="80">
        <v>5</v>
      </c>
      <c r="I15" s="80">
        <v>7.0000000000000007E-2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4</v>
      </c>
      <c r="F19" s="87" t="s">
        <v>28</v>
      </c>
      <c r="G19" s="93">
        <v>1</v>
      </c>
      <c r="H19" s="51">
        <v>5</v>
      </c>
      <c r="I19" s="51">
        <v>5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2</v>
      </c>
      <c r="F20" s="87" t="s">
        <v>28</v>
      </c>
      <c r="G20" s="93">
        <v>1</v>
      </c>
      <c r="H20" s="51">
        <v>5</v>
      </c>
      <c r="I20" s="51">
        <v>1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1</v>
      </c>
      <c r="F21" s="87" t="s">
        <v>28</v>
      </c>
      <c r="G21" s="93">
        <v>1</v>
      </c>
      <c r="H21" s="51">
        <v>5</v>
      </c>
      <c r="I21" s="51">
        <v>1.2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2</v>
      </c>
      <c r="F22" s="87" t="s">
        <v>28</v>
      </c>
      <c r="G22" s="93">
        <v>1</v>
      </c>
      <c r="H22" s="51">
        <v>5</v>
      </c>
      <c r="I22" s="51">
        <v>1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93">
        <v>1</v>
      </c>
      <c r="D24" s="51">
        <v>5</v>
      </c>
      <c r="E24" s="51">
        <v>1</v>
      </c>
      <c r="F24" s="87" t="s">
        <v>29</v>
      </c>
      <c r="G24" s="93">
        <v>1</v>
      </c>
      <c r="H24" s="51">
        <v>5</v>
      </c>
      <c r="I24" s="51">
        <v>1</v>
      </c>
      <c r="J24" s="87" t="s">
        <v>29</v>
      </c>
      <c r="K24" s="17">
        <f t="shared" si="3"/>
        <v>1</v>
      </c>
      <c r="L24" s="18">
        <f t="shared" si="2"/>
        <v>0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0</v>
      </c>
      <c r="F25" s="87" t="s">
        <v>28</v>
      </c>
      <c r="G25" s="93">
        <v>1</v>
      </c>
      <c r="H25" s="51">
        <v>5</v>
      </c>
      <c r="I25" s="51">
        <v>1.5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0</v>
      </c>
      <c r="F26" s="87" t="s">
        <v>28</v>
      </c>
      <c r="G26" s="93">
        <v>1</v>
      </c>
      <c r="H26" s="51">
        <v>5</v>
      </c>
      <c r="I26" s="51">
        <v>2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93">
        <v>1</v>
      </c>
      <c r="D27" s="51">
        <v>5</v>
      </c>
      <c r="E27" s="51">
        <v>1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93">
        <v>1</v>
      </c>
      <c r="D28" s="51">
        <v>5</v>
      </c>
      <c r="E28" s="51">
        <v>2.88</v>
      </c>
      <c r="F28" s="87" t="s">
        <v>28</v>
      </c>
      <c r="G28" s="93">
        <v>1</v>
      </c>
      <c r="H28" s="51">
        <v>5</v>
      </c>
      <c r="I28" s="51">
        <v>1.6</v>
      </c>
      <c r="J28" s="87" t="s">
        <v>28</v>
      </c>
      <c r="K28" s="17">
        <f t="shared" si="3"/>
        <v>1</v>
      </c>
      <c r="L28" s="18">
        <f t="shared" si="2"/>
        <v>0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7.0000000000000007E-2</v>
      </c>
      <c r="F29" s="90" t="s">
        <v>30</v>
      </c>
      <c r="G29" s="95">
        <v>1</v>
      </c>
      <c r="H29" s="89">
        <v>5</v>
      </c>
      <c r="I29" s="89">
        <v>0.1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5</v>
      </c>
      <c r="F33" s="78" t="s">
        <v>28</v>
      </c>
      <c r="G33" s="92">
        <v>1</v>
      </c>
      <c r="H33" s="49">
        <v>5</v>
      </c>
      <c r="I33" s="49">
        <v>5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1</v>
      </c>
      <c r="F34" s="78" t="s">
        <v>28</v>
      </c>
      <c r="G34" s="92">
        <v>1</v>
      </c>
      <c r="H34" s="49">
        <v>5</v>
      </c>
      <c r="I34" s="49">
        <v>1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1.2</v>
      </c>
      <c r="F35" s="78" t="s">
        <v>28</v>
      </c>
      <c r="G35" s="92">
        <v>1</v>
      </c>
      <c r="H35" s="49">
        <v>5</v>
      </c>
      <c r="I35" s="49">
        <v>1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1</v>
      </c>
      <c r="F36" s="78" t="s">
        <v>28</v>
      </c>
      <c r="G36" s="92">
        <v>1</v>
      </c>
      <c r="H36" s="49">
        <v>5</v>
      </c>
      <c r="I36" s="49">
        <v>1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92">
        <v>1</v>
      </c>
      <c r="D38" s="49">
        <v>5</v>
      </c>
      <c r="E38" s="49">
        <v>1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1.5</v>
      </c>
      <c r="F39" s="78" t="s">
        <v>28</v>
      </c>
      <c r="G39" s="92">
        <v>1</v>
      </c>
      <c r="H39" s="49">
        <v>5</v>
      </c>
      <c r="I39" s="49">
        <v>1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2</v>
      </c>
      <c r="F40" s="78" t="s">
        <v>28</v>
      </c>
      <c r="G40" s="92">
        <v>1</v>
      </c>
      <c r="H40" s="49">
        <v>5</v>
      </c>
      <c r="I40" s="49">
        <v>1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92">
        <v>1</v>
      </c>
      <c r="D42" s="49">
        <v>5</v>
      </c>
      <c r="E42" s="49">
        <v>1.6</v>
      </c>
      <c r="F42" s="78" t="s">
        <v>28</v>
      </c>
      <c r="G42" s="92">
        <v>1</v>
      </c>
      <c r="H42" s="49">
        <v>5</v>
      </c>
      <c r="I42" s="49">
        <v>2</v>
      </c>
      <c r="J42" s="78" t="s">
        <v>28</v>
      </c>
      <c r="K42" s="17">
        <f t="shared" si="5"/>
        <v>1</v>
      </c>
      <c r="L42" s="18">
        <f t="shared" si="4"/>
        <v>0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0.1</v>
      </c>
      <c r="F43" s="82" t="s">
        <v>30</v>
      </c>
      <c r="G43" s="94">
        <v>1</v>
      </c>
      <c r="H43" s="80">
        <v>5</v>
      </c>
      <c r="I43" s="80">
        <v>0.21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zmymFrjJOg4cPvPkwjwdyY8uo6xcmwYr/YY+NjxNDvIE/MuMhPMesX7iSy2WSKA3ISqcIiPzMej3QFHVGjIutw==" saltValue="ne+Op/w4A1EEqslsFzKvB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169" priority="23">
      <formula>$K5&lt;1</formula>
    </cfRule>
    <cfRule type="expression" dxfId="1168" priority="24">
      <formula>$K5&gt;1</formula>
    </cfRule>
  </conditionalFormatting>
  <conditionalFormatting sqref="L5:L15">
    <cfRule type="expression" dxfId="1167" priority="20">
      <formula>$L5="evolutie negativa"</formula>
    </cfRule>
    <cfRule type="expression" dxfId="1166" priority="21">
      <formula>$L5=0</formula>
    </cfRule>
    <cfRule type="expression" dxfId="1165" priority="22">
      <formula>$L5="−"</formula>
    </cfRule>
    <cfRule type="expression" dxfId="1164" priority="26">
      <formula>$L5&lt;0</formula>
    </cfRule>
    <cfRule type="expression" dxfId="1163" priority="27">
      <formula>$K5&gt;0</formula>
    </cfRule>
  </conditionalFormatting>
  <conditionalFormatting sqref="L19:L20 L22:L30">
    <cfRule type="expression" dxfId="1162" priority="14">
      <formula>$K19&lt;1</formula>
    </cfRule>
    <cfRule type="expression" dxfId="1161" priority="15">
      <formula>$K19&gt;1</formula>
    </cfRule>
  </conditionalFormatting>
  <conditionalFormatting sqref="L19:L29">
    <cfRule type="expression" dxfId="1160" priority="18">
      <formula>$K19&gt;0</formula>
    </cfRule>
    <cfRule type="expression" dxfId="1159" priority="12">
      <formula>$L19=0</formula>
    </cfRule>
    <cfRule type="expression" dxfId="1158" priority="13">
      <formula>$L19="−"</formula>
    </cfRule>
    <cfRule type="expression" dxfId="1157" priority="17">
      <formula>$L19&lt;0</formula>
    </cfRule>
    <cfRule type="expression" dxfId="1156" priority="11">
      <formula>$L19="evolutie negativa"</formula>
    </cfRule>
  </conditionalFormatting>
  <conditionalFormatting sqref="L30 L44">
    <cfRule type="expression" dxfId="1155" priority="29">
      <formula>$L30="evolutie negativa"</formula>
    </cfRule>
    <cfRule type="expression" dxfId="1154" priority="30">
      <formula>$L30=0</formula>
    </cfRule>
    <cfRule type="expression" dxfId="1153" priority="31">
      <formula>$L30="−"</formula>
    </cfRule>
    <cfRule type="expression" dxfId="1152" priority="32">
      <formula>$L30&lt;0</formula>
    </cfRule>
    <cfRule type="expression" dxfId="1151" priority="33">
      <formula>$K30&gt;0</formula>
    </cfRule>
  </conditionalFormatting>
  <conditionalFormatting sqref="L33:L34 L36:L44">
    <cfRule type="expression" dxfId="1150" priority="5">
      <formula>$K33&lt;1</formula>
    </cfRule>
    <cfRule type="expression" dxfId="1149" priority="6">
      <formula>$K33&gt;1</formula>
    </cfRule>
  </conditionalFormatting>
  <conditionalFormatting sqref="L33:L43">
    <cfRule type="expression" dxfId="1148" priority="2">
      <formula>$L33="evolutie negativa"</formula>
    </cfRule>
    <cfRule type="expression" dxfId="1147" priority="3">
      <formula>$L33=0</formula>
    </cfRule>
    <cfRule type="expression" dxfId="1146" priority="4">
      <formula>$L33="−"</formula>
    </cfRule>
    <cfRule type="expression" dxfId="1145" priority="8">
      <formula>$L33&lt;0</formula>
    </cfRule>
    <cfRule type="expression" dxfId="1144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BAB7B89B-C80F-4FFE-A2EF-3DF22EE282D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AC72D1B1-DBCF-4F60-A090-9F144535AB6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C4428DC5-573F-4041-B28D-51567587FAA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37E8AF2C-4A02-4BF4-A565-53A3B5B7427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9A51FF06-A503-4313-B4B3-2B6C636B01E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0F21E798-E050-4D20-8F71-757E72B88F2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0702254D-3E74-47E5-8424-B9D592836F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B678CF23-39DD-41ED-BA2C-9D0C3ABDD1B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8BEB8-4146-49C9-8EB1-FB2A4CC138FD}">
  <sheetPr codeName="Sheet45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62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77"/>
      <c r="D5" s="49">
        <v>0</v>
      </c>
      <c r="E5" s="49">
        <v>0</v>
      </c>
      <c r="F5" s="78" t="s">
        <v>28</v>
      </c>
      <c r="G5" s="77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86"/>
      <c r="D19" s="51">
        <v>0</v>
      </c>
      <c r="E19" s="51">
        <v>0</v>
      </c>
      <c r="F19" s="87" t="s">
        <v>28</v>
      </c>
      <c r="G19" s="86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77"/>
      <c r="D33" s="49">
        <v>0</v>
      </c>
      <c r="E33" s="49">
        <v>0</v>
      </c>
      <c r="F33" s="78" t="s">
        <v>28</v>
      </c>
      <c r="G33" s="77"/>
      <c r="H33" s="49">
        <v>0</v>
      </c>
      <c r="I33" s="49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KfOCimetqT3+KMyRAyCanF2tK4ylBThoRK/gecst2DAJ1et0lY4JaLXUFx4ov5rBF5TE/3HF/i07z5A7kmQcKQ==" saltValue="26NWZJhbvh0oQqqixCL4G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143" priority="23">
      <formula>$K5&lt;1</formula>
    </cfRule>
    <cfRule type="expression" dxfId="1142" priority="24">
      <formula>$K5&gt;1</formula>
    </cfRule>
  </conditionalFormatting>
  <conditionalFormatting sqref="L5:L15">
    <cfRule type="expression" dxfId="1141" priority="20">
      <formula>$L5="evolutie negativa"</formula>
    </cfRule>
    <cfRule type="expression" dxfId="1140" priority="21">
      <formula>$L5=0</formula>
    </cfRule>
    <cfRule type="expression" dxfId="1139" priority="22">
      <formula>$L5="−"</formula>
    </cfRule>
    <cfRule type="expression" dxfId="1138" priority="26">
      <formula>$L5&lt;0</formula>
    </cfRule>
    <cfRule type="expression" dxfId="1137" priority="27">
      <formula>$K5&gt;0</formula>
    </cfRule>
  </conditionalFormatting>
  <conditionalFormatting sqref="L19:L20 L22:L30">
    <cfRule type="expression" dxfId="1136" priority="14">
      <formula>$K19&lt;1</formula>
    </cfRule>
    <cfRule type="expression" dxfId="1135" priority="15">
      <formula>$K19&gt;1</formula>
    </cfRule>
  </conditionalFormatting>
  <conditionalFormatting sqref="L19:L29">
    <cfRule type="expression" dxfId="1134" priority="18">
      <formula>$K19&gt;0</formula>
    </cfRule>
    <cfRule type="expression" dxfId="1133" priority="12">
      <formula>$L19=0</formula>
    </cfRule>
    <cfRule type="expression" dxfId="1132" priority="13">
      <formula>$L19="−"</formula>
    </cfRule>
    <cfRule type="expression" dxfId="1131" priority="17">
      <formula>$L19&lt;0</formula>
    </cfRule>
    <cfRule type="expression" dxfId="1130" priority="11">
      <formula>$L19="evolutie negativa"</formula>
    </cfRule>
  </conditionalFormatting>
  <conditionalFormatting sqref="L30 L44">
    <cfRule type="expression" dxfId="1129" priority="29">
      <formula>$L30="evolutie negativa"</formula>
    </cfRule>
    <cfRule type="expression" dxfId="1128" priority="30">
      <formula>$L30=0</formula>
    </cfRule>
    <cfRule type="expression" dxfId="1127" priority="31">
      <formula>$L30="−"</formula>
    </cfRule>
    <cfRule type="expression" dxfId="1126" priority="32">
      <formula>$L30&lt;0</formula>
    </cfRule>
    <cfRule type="expression" dxfId="1125" priority="33">
      <formula>$K30&gt;0</formula>
    </cfRule>
  </conditionalFormatting>
  <conditionalFormatting sqref="L33:L34 L36:L44">
    <cfRule type="expression" dxfId="1124" priority="5">
      <formula>$K33&lt;1</formula>
    </cfRule>
    <cfRule type="expression" dxfId="1123" priority="6">
      <formula>$K33&gt;1</formula>
    </cfRule>
  </conditionalFormatting>
  <conditionalFormatting sqref="L33:L43">
    <cfRule type="expression" dxfId="1122" priority="2">
      <formula>$L33="evolutie negativa"</formula>
    </cfRule>
    <cfRule type="expression" dxfId="1121" priority="3">
      <formula>$L33=0</formula>
    </cfRule>
    <cfRule type="expression" dxfId="1120" priority="4">
      <formula>$L33="−"</formula>
    </cfRule>
    <cfRule type="expression" dxfId="1119" priority="8">
      <formula>$L33&lt;0</formula>
    </cfRule>
    <cfRule type="expression" dxfId="1118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186354AE-CDDF-4840-9711-D684B174B81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1529DB2F-311C-4076-9ACA-5C42F11140D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CFF0DFE9-2A14-4F6F-8110-88A26E49297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C2E64F61-7D12-40A0-AEA4-5C0EFF19D33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B9CDFCBF-7D94-4B37-B2BC-5A06CD499A3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76DF505C-EE2B-464E-A328-D808AE2F1A6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0AC61205-B255-4654-BDD6-DD6A543D7F7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375D946A-6FEE-4CD0-8DC2-EE991882FC0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7626B-A205-4DA1-B846-25E5544FF8A6}">
  <sheetPr codeName="Sheet46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63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0</v>
      </c>
      <c r="F5" s="78" t="s">
        <v>28</v>
      </c>
      <c r="G5" s="92">
        <v>1</v>
      </c>
      <c r="H5" s="49">
        <v>5</v>
      </c>
      <c r="I5" s="49">
        <v>0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0</v>
      </c>
      <c r="F6" s="78" t="s">
        <v>28</v>
      </c>
      <c r="G6" s="92">
        <v>1</v>
      </c>
      <c r="H6" s="49">
        <v>5</v>
      </c>
      <c r="I6" s="49">
        <v>0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1</v>
      </c>
      <c r="D7" s="49">
        <v>5</v>
      </c>
      <c r="E7" s="49">
        <v>0</v>
      </c>
      <c r="F7" s="78" t="s">
        <v>28</v>
      </c>
      <c r="G7" s="92">
        <v>1</v>
      </c>
      <c r="H7" s="49">
        <v>5</v>
      </c>
      <c r="I7" s="49">
        <v>0</v>
      </c>
      <c r="J7" s="7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92">
        <v>1</v>
      </c>
      <c r="D8" s="49">
        <v>5</v>
      </c>
      <c r="E8" s="49">
        <v>0</v>
      </c>
      <c r="F8" s="78" t="s">
        <v>28</v>
      </c>
      <c r="G8" s="92">
        <v>1</v>
      </c>
      <c r="H8" s="49">
        <v>5</v>
      </c>
      <c r="I8" s="49">
        <v>0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92">
        <v>1</v>
      </c>
      <c r="D10" s="49">
        <v>5</v>
      </c>
      <c r="E10" s="49">
        <v>0</v>
      </c>
      <c r="F10" s="78" t="s">
        <v>29</v>
      </c>
      <c r="G10" s="92">
        <v>1</v>
      </c>
      <c r="H10" s="49">
        <v>5</v>
      </c>
      <c r="I10" s="49">
        <v>0</v>
      </c>
      <c r="J10" s="78" t="s">
        <v>29</v>
      </c>
      <c r="K10" s="17">
        <f t="shared" si="1"/>
        <v>1</v>
      </c>
      <c r="L10" s="18">
        <f t="shared" si="0"/>
        <v>0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0</v>
      </c>
      <c r="F11" s="78" t="s">
        <v>28</v>
      </c>
      <c r="G11" s="92">
        <v>1</v>
      </c>
      <c r="H11" s="49">
        <v>5</v>
      </c>
      <c r="I11" s="49">
        <v>0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0</v>
      </c>
      <c r="F12" s="78" t="s">
        <v>28</v>
      </c>
      <c r="G12" s="92">
        <v>1</v>
      </c>
      <c r="H12" s="49">
        <v>5</v>
      </c>
      <c r="I12" s="49">
        <v>0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92">
        <v>0</v>
      </c>
      <c r="D13" s="49">
        <v>1</v>
      </c>
      <c r="E13" s="49">
        <v>0</v>
      </c>
      <c r="F13" s="78" t="s">
        <v>28</v>
      </c>
      <c r="G13" s="92">
        <v>1</v>
      </c>
      <c r="H13" s="49">
        <v>5</v>
      </c>
      <c r="I13" s="49">
        <v>0</v>
      </c>
      <c r="J13" s="78" t="s">
        <v>28</v>
      </c>
      <c r="K13" s="17" t="str">
        <f t="shared" si="1"/>
        <v>N/A</v>
      </c>
      <c r="L13" s="18">
        <f t="shared" si="0"/>
        <v>1</v>
      </c>
      <c r="M13" s="30"/>
    </row>
    <row r="14" spans="2:13" x14ac:dyDescent="0.25">
      <c r="B14" s="12" t="s">
        <v>18</v>
      </c>
      <c r="C14" s="92">
        <v>1</v>
      </c>
      <c r="D14" s="49">
        <v>5</v>
      </c>
      <c r="E14" s="49">
        <v>0</v>
      </c>
      <c r="F14" s="78" t="s">
        <v>28</v>
      </c>
      <c r="G14" s="92">
        <v>1</v>
      </c>
      <c r="H14" s="49">
        <v>5</v>
      </c>
      <c r="I14" s="49">
        <v>0</v>
      </c>
      <c r="J14" s="78" t="s">
        <v>28</v>
      </c>
      <c r="K14" s="17">
        <f t="shared" si="1"/>
        <v>1</v>
      </c>
      <c r="L14" s="18">
        <f t="shared" si="0"/>
        <v>0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0</v>
      </c>
      <c r="F15" s="82" t="s">
        <v>30</v>
      </c>
      <c r="G15" s="94">
        <v>1</v>
      </c>
      <c r="H15" s="80">
        <v>5</v>
      </c>
      <c r="I15" s="80">
        <v>0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0</v>
      </c>
      <c r="F19" s="87" t="s">
        <v>28</v>
      </c>
      <c r="G19" s="93">
        <v>1</v>
      </c>
      <c r="H19" s="51">
        <v>5</v>
      </c>
      <c r="I19" s="51">
        <v>0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0</v>
      </c>
      <c r="F20" s="87" t="s">
        <v>28</v>
      </c>
      <c r="G20" s="93">
        <v>1</v>
      </c>
      <c r="H20" s="51">
        <v>5</v>
      </c>
      <c r="I20" s="51">
        <v>0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0</v>
      </c>
      <c r="F21" s="87" t="s">
        <v>28</v>
      </c>
      <c r="G21" s="93">
        <v>0.99590000000000001</v>
      </c>
      <c r="H21" s="51">
        <v>5</v>
      </c>
      <c r="I21" s="51">
        <v>0</v>
      </c>
      <c r="J21" s="87" t="s">
        <v>28</v>
      </c>
      <c r="K21" s="17">
        <f t="shared" ref="K21:K29" si="3">IF(C21="","−",IF(G21="","−",IFERROR(IF(G21/C21=0,0,G21/C21),"N/A")))</f>
        <v>0.99590000000000001</v>
      </c>
      <c r="L21" s="18">
        <f t="shared" si="2"/>
        <v>-4.0999999999999925E-3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0</v>
      </c>
      <c r="F22" s="87" t="s">
        <v>28</v>
      </c>
      <c r="G22" s="93">
        <v>1</v>
      </c>
      <c r="H22" s="51">
        <v>5</v>
      </c>
      <c r="I22" s="51">
        <v>0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93">
        <v>1</v>
      </c>
      <c r="D24" s="51">
        <v>5</v>
      </c>
      <c r="E24" s="51">
        <v>0</v>
      </c>
      <c r="F24" s="87" t="s">
        <v>29</v>
      </c>
      <c r="G24" s="93">
        <v>1</v>
      </c>
      <c r="H24" s="51">
        <v>5</v>
      </c>
      <c r="I24" s="51">
        <v>0</v>
      </c>
      <c r="J24" s="87" t="s">
        <v>29</v>
      </c>
      <c r="K24" s="17">
        <f t="shared" si="3"/>
        <v>1</v>
      </c>
      <c r="L24" s="18">
        <f t="shared" si="2"/>
        <v>0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0</v>
      </c>
      <c r="F25" s="87" t="s">
        <v>28</v>
      </c>
      <c r="G25" s="93">
        <v>1.1158999999999999</v>
      </c>
      <c r="H25" s="51">
        <v>0</v>
      </c>
      <c r="I25" s="51">
        <v>0</v>
      </c>
      <c r="J25" s="87" t="s">
        <v>28</v>
      </c>
      <c r="K25" s="17">
        <f t="shared" si="3"/>
        <v>1.1158999999999999</v>
      </c>
      <c r="L25" s="18">
        <f t="shared" si="2"/>
        <v>0.11589999999999989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0</v>
      </c>
      <c r="F26" s="87" t="s">
        <v>28</v>
      </c>
      <c r="G26" s="93">
        <v>1</v>
      </c>
      <c r="H26" s="51">
        <v>5</v>
      </c>
      <c r="I26" s="51">
        <v>0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93">
        <v>1</v>
      </c>
      <c r="D27" s="51">
        <v>5</v>
      </c>
      <c r="E27" s="51">
        <v>0</v>
      </c>
      <c r="F27" s="87" t="s">
        <v>28</v>
      </c>
      <c r="G27" s="93">
        <v>1</v>
      </c>
      <c r="H27" s="51">
        <v>5</v>
      </c>
      <c r="I27" s="51">
        <v>0</v>
      </c>
      <c r="J27" s="87" t="s">
        <v>28</v>
      </c>
      <c r="K27" s="17">
        <f t="shared" si="3"/>
        <v>1</v>
      </c>
      <c r="L27" s="18">
        <f t="shared" si="2"/>
        <v>0</v>
      </c>
      <c r="M27" s="30"/>
    </row>
    <row r="28" spans="2:13" x14ac:dyDescent="0.25">
      <c r="B28" s="12" t="s">
        <v>18</v>
      </c>
      <c r="C28" s="93">
        <v>1</v>
      </c>
      <c r="D28" s="51">
        <v>5</v>
      </c>
      <c r="E28" s="51">
        <v>0</v>
      </c>
      <c r="F28" s="87" t="s">
        <v>28</v>
      </c>
      <c r="G28" s="93">
        <v>1</v>
      </c>
      <c r="H28" s="51">
        <v>5</v>
      </c>
      <c r="I28" s="51">
        <v>0</v>
      </c>
      <c r="J28" s="87" t="s">
        <v>28</v>
      </c>
      <c r="K28" s="17">
        <f t="shared" si="3"/>
        <v>1</v>
      </c>
      <c r="L28" s="18">
        <f t="shared" si="2"/>
        <v>0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0</v>
      </c>
      <c r="F29" s="90" t="s">
        <v>30</v>
      </c>
      <c r="G29" s="95">
        <v>1</v>
      </c>
      <c r="H29" s="89">
        <v>5</v>
      </c>
      <c r="I29" s="89">
        <v>0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0</v>
      </c>
      <c r="F33" s="78" t="s">
        <v>28</v>
      </c>
      <c r="G33" s="92">
        <v>1</v>
      </c>
      <c r="H33" s="49">
        <v>5</v>
      </c>
      <c r="I33" s="49">
        <v>0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0</v>
      </c>
      <c r="F34" s="78" t="s">
        <v>28</v>
      </c>
      <c r="G34" s="92">
        <v>1</v>
      </c>
      <c r="H34" s="49">
        <v>5</v>
      </c>
      <c r="I34" s="49">
        <v>0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0.99590000000000001</v>
      </c>
      <c r="D35" s="49">
        <v>5</v>
      </c>
      <c r="E35" s="49">
        <v>0</v>
      </c>
      <c r="F35" s="78" t="s">
        <v>28</v>
      </c>
      <c r="G35" s="92">
        <v>1</v>
      </c>
      <c r="H35" s="49">
        <v>5</v>
      </c>
      <c r="I35" s="49">
        <v>0</v>
      </c>
      <c r="J35" s="78" t="s">
        <v>28</v>
      </c>
      <c r="K35" s="17">
        <f t="shared" ref="K35:K43" si="5">IF(C35="","−",IF(G35="","−",IFERROR(IF(G35/C35=0,0,G35/C35),"N/A")))</f>
        <v>1.0041168792047395</v>
      </c>
      <c r="L35" s="18">
        <f t="shared" si="4"/>
        <v>4.0999999999999925E-3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0</v>
      </c>
      <c r="F36" s="78" t="s">
        <v>28</v>
      </c>
      <c r="G36" s="92">
        <v>1</v>
      </c>
      <c r="H36" s="49">
        <v>5</v>
      </c>
      <c r="I36" s="49">
        <v>0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92">
        <v>1</v>
      </c>
      <c r="D38" s="49">
        <v>5</v>
      </c>
      <c r="E38" s="49">
        <v>0</v>
      </c>
      <c r="F38" s="78" t="s">
        <v>29</v>
      </c>
      <c r="G38" s="92">
        <v>1</v>
      </c>
      <c r="H38" s="49">
        <v>5</v>
      </c>
      <c r="I38" s="49">
        <v>0</v>
      </c>
      <c r="J38" s="78" t="s">
        <v>29</v>
      </c>
      <c r="K38" s="17">
        <f t="shared" si="5"/>
        <v>1</v>
      </c>
      <c r="L38" s="18">
        <f t="shared" si="4"/>
        <v>0</v>
      </c>
    </row>
    <row r="39" spans="2:13" x14ac:dyDescent="0.25">
      <c r="B39" s="12" t="s">
        <v>15</v>
      </c>
      <c r="C39" s="92">
        <v>1.1158999999999999</v>
      </c>
      <c r="D39" s="49">
        <v>0</v>
      </c>
      <c r="E39" s="49">
        <v>0</v>
      </c>
      <c r="F39" s="78" t="s">
        <v>28</v>
      </c>
      <c r="G39" s="92">
        <v>1</v>
      </c>
      <c r="H39" s="49">
        <v>5</v>
      </c>
      <c r="I39" s="49">
        <v>0</v>
      </c>
      <c r="J39" s="78" t="s">
        <v>28</v>
      </c>
      <c r="K39" s="17">
        <f t="shared" si="5"/>
        <v>0.89613764674253971</v>
      </c>
      <c r="L39" s="18">
        <f t="shared" si="4"/>
        <v>-0.11589999999999989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0</v>
      </c>
      <c r="F40" s="78" t="s">
        <v>28</v>
      </c>
      <c r="G40" s="92">
        <v>1</v>
      </c>
      <c r="H40" s="49">
        <v>5</v>
      </c>
      <c r="I40" s="49">
        <v>0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92">
        <v>1</v>
      </c>
      <c r="D41" s="49">
        <v>5</v>
      </c>
      <c r="E41" s="49">
        <v>0</v>
      </c>
      <c r="F41" s="78" t="s">
        <v>28</v>
      </c>
      <c r="G41" s="92">
        <v>1</v>
      </c>
      <c r="H41" s="49">
        <v>5</v>
      </c>
      <c r="I41" s="49">
        <v>0</v>
      </c>
      <c r="J41" s="78" t="s">
        <v>28</v>
      </c>
      <c r="K41" s="17">
        <f t="shared" si="5"/>
        <v>1</v>
      </c>
      <c r="L41" s="18">
        <f t="shared" si="4"/>
        <v>0</v>
      </c>
      <c r="M41" s="30"/>
    </row>
    <row r="42" spans="2:13" x14ac:dyDescent="0.25">
      <c r="B42" s="12" t="s">
        <v>18</v>
      </c>
      <c r="C42" s="92">
        <v>1</v>
      </c>
      <c r="D42" s="49">
        <v>5</v>
      </c>
      <c r="E42" s="49">
        <v>0</v>
      </c>
      <c r="F42" s="78" t="s">
        <v>28</v>
      </c>
      <c r="G42" s="92">
        <v>1</v>
      </c>
      <c r="H42" s="49">
        <v>5</v>
      </c>
      <c r="I42" s="49">
        <v>0</v>
      </c>
      <c r="J42" s="78" t="s">
        <v>28</v>
      </c>
      <c r="K42" s="17">
        <f t="shared" si="5"/>
        <v>1</v>
      </c>
      <c r="L42" s="18">
        <f t="shared" si="4"/>
        <v>0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0</v>
      </c>
      <c r="F43" s="82" t="s">
        <v>30</v>
      </c>
      <c r="G43" s="94">
        <v>1</v>
      </c>
      <c r="H43" s="80">
        <v>5</v>
      </c>
      <c r="I43" s="80">
        <v>0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XqC16nFxT/guViJFgQlIte3lPIiqLNp8cdOLA3VppIxz9+eZh6d6VCwrxPKpP52T+ooAXEfOk3AeCnupmE+Utg==" saltValue="lJn7PjqzKdUssaU1NGQG1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117" priority="23">
      <formula>$K5&lt;1</formula>
    </cfRule>
    <cfRule type="expression" dxfId="1116" priority="24">
      <formula>$K5&gt;1</formula>
    </cfRule>
  </conditionalFormatting>
  <conditionalFormatting sqref="L5:L15">
    <cfRule type="expression" dxfId="1115" priority="20">
      <formula>$L5="evolutie negativa"</formula>
    </cfRule>
    <cfRule type="expression" dxfId="1114" priority="21">
      <formula>$L5=0</formula>
    </cfRule>
    <cfRule type="expression" dxfId="1113" priority="22">
      <formula>$L5="−"</formula>
    </cfRule>
    <cfRule type="expression" dxfId="1112" priority="26">
      <formula>$L5&lt;0</formula>
    </cfRule>
    <cfRule type="expression" dxfId="1111" priority="27">
      <formula>$K5&gt;0</formula>
    </cfRule>
  </conditionalFormatting>
  <conditionalFormatting sqref="L19:L20 L22:L30">
    <cfRule type="expression" dxfId="1110" priority="14">
      <formula>$K19&lt;1</formula>
    </cfRule>
    <cfRule type="expression" dxfId="1109" priority="15">
      <formula>$K19&gt;1</formula>
    </cfRule>
  </conditionalFormatting>
  <conditionalFormatting sqref="L19:L29">
    <cfRule type="expression" dxfId="1108" priority="18">
      <formula>$K19&gt;0</formula>
    </cfRule>
    <cfRule type="expression" dxfId="1107" priority="12">
      <formula>$L19=0</formula>
    </cfRule>
    <cfRule type="expression" dxfId="1106" priority="13">
      <formula>$L19="−"</formula>
    </cfRule>
    <cfRule type="expression" dxfId="1105" priority="17">
      <formula>$L19&lt;0</formula>
    </cfRule>
    <cfRule type="expression" dxfId="1104" priority="11">
      <formula>$L19="evolutie negativa"</formula>
    </cfRule>
  </conditionalFormatting>
  <conditionalFormatting sqref="L30 L44">
    <cfRule type="expression" dxfId="1103" priority="29">
      <formula>$L30="evolutie negativa"</formula>
    </cfRule>
    <cfRule type="expression" dxfId="1102" priority="30">
      <formula>$L30=0</formula>
    </cfRule>
    <cfRule type="expression" dxfId="1101" priority="31">
      <formula>$L30="−"</formula>
    </cfRule>
    <cfRule type="expression" dxfId="1100" priority="32">
      <formula>$L30&lt;0</formula>
    </cfRule>
    <cfRule type="expression" dxfId="1099" priority="33">
      <formula>$K30&gt;0</formula>
    </cfRule>
  </conditionalFormatting>
  <conditionalFormatting sqref="L33:L34 L36:L44">
    <cfRule type="expression" dxfId="1098" priority="5">
      <formula>$K33&lt;1</formula>
    </cfRule>
    <cfRule type="expression" dxfId="1097" priority="6">
      <formula>$K33&gt;1</formula>
    </cfRule>
  </conditionalFormatting>
  <conditionalFormatting sqref="L33:L43">
    <cfRule type="expression" dxfId="1096" priority="2">
      <formula>$L33="evolutie negativa"</formula>
    </cfRule>
    <cfRule type="expression" dxfId="1095" priority="3">
      <formula>$L33=0</formula>
    </cfRule>
    <cfRule type="expression" dxfId="1094" priority="4">
      <formula>$L33="−"</formula>
    </cfRule>
    <cfRule type="expression" dxfId="1093" priority="8">
      <formula>$L33&lt;0</formula>
    </cfRule>
    <cfRule type="expression" dxfId="1092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E70806F6-95EE-42EA-9A54-1C38E8EE2A6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C5570D55-9164-4882-AFDA-E0349FCD2F6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61A1B817-4F3E-41B9-9C49-3865BE6F41D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340BFFD3-0EFC-44A7-96C2-3C53ADB59B7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0CA35037-722B-465A-BCB6-B9AE65B626E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4277FEAC-F670-4734-A122-787019F93DD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82F03481-4A1A-4E03-A921-200CE09C326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9A0F840-5D1B-4C26-A8FA-4CBB05DC476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A6B06-7541-493E-9667-068C57CC2628}">
  <sheetPr codeName="Sheet47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64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1</v>
      </c>
      <c r="F5" s="78" t="s">
        <v>28</v>
      </c>
      <c r="G5" s="92">
        <v>1</v>
      </c>
      <c r="H5" s="104">
        <v>5</v>
      </c>
      <c r="I5" s="104">
        <v>2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2</v>
      </c>
      <c r="F6" s="78" t="s">
        <v>28</v>
      </c>
      <c r="G6" s="92">
        <v>1</v>
      </c>
      <c r="H6" s="104">
        <v>5</v>
      </c>
      <c r="I6" s="104">
        <v>2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1</v>
      </c>
      <c r="D7" s="49">
        <v>5</v>
      </c>
      <c r="E7" s="49">
        <v>2</v>
      </c>
      <c r="F7" s="78" t="s">
        <v>28</v>
      </c>
      <c r="G7" s="92">
        <v>1</v>
      </c>
      <c r="H7" s="104">
        <v>5</v>
      </c>
      <c r="I7" s="104">
        <v>2</v>
      </c>
      <c r="J7" s="7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92">
        <v>1</v>
      </c>
      <c r="D8" s="49">
        <v>5</v>
      </c>
      <c r="E8" s="49">
        <v>1</v>
      </c>
      <c r="F8" s="78" t="s">
        <v>28</v>
      </c>
      <c r="G8" s="92">
        <v>1</v>
      </c>
      <c r="H8" s="104">
        <v>5</v>
      </c>
      <c r="I8" s="104">
        <v>1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104">
        <v>0</v>
      </c>
      <c r="I9" s="104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104">
        <v>0</v>
      </c>
      <c r="I10" s="104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0</v>
      </c>
      <c r="F11" s="78" t="s">
        <v>28</v>
      </c>
      <c r="G11" s="92">
        <v>1</v>
      </c>
      <c r="H11" s="104">
        <v>5</v>
      </c>
      <c r="I11" s="104">
        <v>2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0</v>
      </c>
      <c r="F12" s="78" t="s">
        <v>28</v>
      </c>
      <c r="G12" s="92">
        <v>1</v>
      </c>
      <c r="H12" s="104">
        <v>5</v>
      </c>
      <c r="I12" s="104">
        <v>2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92">
        <v>1</v>
      </c>
      <c r="H13" s="104">
        <v>5</v>
      </c>
      <c r="I13" s="104">
        <v>1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92">
        <v>1</v>
      </c>
      <c r="H14" s="104">
        <v>5</v>
      </c>
      <c r="I14" s="104">
        <v>1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0</v>
      </c>
      <c r="F15" s="82" t="s">
        <v>30</v>
      </c>
      <c r="G15" s="94">
        <v>1</v>
      </c>
      <c r="H15" s="105">
        <v>5</v>
      </c>
      <c r="I15" s="105">
        <v>1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7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70" t="s">
        <v>8</v>
      </c>
      <c r="K18" s="130"/>
      <c r="L18" s="132"/>
    </row>
    <row r="19" spans="2:13" x14ac:dyDescent="0.25">
      <c r="B19" s="4" t="s">
        <v>9</v>
      </c>
      <c r="C19" s="5">
        <v>1</v>
      </c>
      <c r="D19" s="7">
        <v>5</v>
      </c>
      <c r="E19" s="7">
        <v>2</v>
      </c>
      <c r="F19" s="8" t="s">
        <v>28</v>
      </c>
      <c r="G19" s="5">
        <v>1</v>
      </c>
      <c r="H19" s="7">
        <v>5</v>
      </c>
      <c r="I19" s="7">
        <v>2</v>
      </c>
      <c r="J19" s="9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5">
        <v>1</v>
      </c>
      <c r="D20" s="14">
        <v>5</v>
      </c>
      <c r="E20" s="14">
        <v>2</v>
      </c>
      <c r="F20" s="15" t="s">
        <v>28</v>
      </c>
      <c r="G20" s="5">
        <v>1</v>
      </c>
      <c r="H20" s="14">
        <v>5</v>
      </c>
      <c r="I20" s="14">
        <v>2</v>
      </c>
      <c r="J20" s="16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5">
        <v>1</v>
      </c>
      <c r="D21" s="14">
        <v>5</v>
      </c>
      <c r="E21" s="14">
        <v>2</v>
      </c>
      <c r="F21" s="15" t="s">
        <v>28</v>
      </c>
      <c r="G21" s="5">
        <v>1</v>
      </c>
      <c r="H21" s="14">
        <v>5</v>
      </c>
      <c r="I21" s="14">
        <v>2</v>
      </c>
      <c r="J21" s="16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5">
        <v>1</v>
      </c>
      <c r="D22" s="20">
        <v>5</v>
      </c>
      <c r="E22" s="20">
        <v>1</v>
      </c>
      <c r="F22" s="21" t="s">
        <v>28</v>
      </c>
      <c r="G22" s="22">
        <v>1</v>
      </c>
      <c r="H22" s="14">
        <v>5</v>
      </c>
      <c r="I22" s="14">
        <v>1</v>
      </c>
      <c r="J22" s="16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23"/>
      <c r="D23" s="25">
        <v>0</v>
      </c>
      <c r="E23" s="25">
        <v>0</v>
      </c>
      <c r="F23" s="26" t="s">
        <v>28</v>
      </c>
      <c r="G23" s="23"/>
      <c r="H23" s="14">
        <v>0</v>
      </c>
      <c r="I23" s="14">
        <v>0</v>
      </c>
      <c r="J23" s="16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22"/>
      <c r="D24" s="20">
        <v>0</v>
      </c>
      <c r="E24" s="20">
        <v>0</v>
      </c>
      <c r="F24" s="21" t="s">
        <v>29</v>
      </c>
      <c r="G24" s="22"/>
      <c r="H24" s="28">
        <v>0</v>
      </c>
      <c r="I24" s="28">
        <v>0</v>
      </c>
      <c r="J24" s="29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22">
        <v>1</v>
      </c>
      <c r="D25" s="20">
        <v>5</v>
      </c>
      <c r="E25" s="20">
        <v>2</v>
      </c>
      <c r="F25" s="21" t="s">
        <v>28</v>
      </c>
      <c r="G25" s="22">
        <v>1</v>
      </c>
      <c r="H25" s="28">
        <v>5</v>
      </c>
      <c r="I25" s="28">
        <v>2</v>
      </c>
      <c r="J25" s="29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22">
        <v>1</v>
      </c>
      <c r="D26" s="20">
        <v>5</v>
      </c>
      <c r="E26" s="20">
        <v>2</v>
      </c>
      <c r="F26" s="21" t="s">
        <v>28</v>
      </c>
      <c r="G26" s="22">
        <v>1</v>
      </c>
      <c r="H26" s="28">
        <v>5</v>
      </c>
      <c r="I26" s="28">
        <v>2</v>
      </c>
      <c r="J26" s="29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23">
        <v>1</v>
      </c>
      <c r="D27" s="25">
        <v>5</v>
      </c>
      <c r="E27" s="25">
        <v>1</v>
      </c>
      <c r="F27" s="26" t="s">
        <v>28</v>
      </c>
      <c r="G27" s="23">
        <v>1</v>
      </c>
      <c r="H27" s="14">
        <v>5</v>
      </c>
      <c r="I27" s="14">
        <v>1</v>
      </c>
      <c r="J27" s="16" t="s">
        <v>28</v>
      </c>
      <c r="K27" s="17">
        <f t="shared" si="3"/>
        <v>1</v>
      </c>
      <c r="L27" s="18">
        <f t="shared" si="2"/>
        <v>0</v>
      </c>
      <c r="M27" s="30"/>
    </row>
    <row r="28" spans="2:13" x14ac:dyDescent="0.25">
      <c r="B28" s="12" t="s">
        <v>18</v>
      </c>
      <c r="C28" s="5">
        <v>1</v>
      </c>
      <c r="D28" s="14">
        <v>5</v>
      </c>
      <c r="E28" s="14">
        <v>1</v>
      </c>
      <c r="F28" s="15" t="s">
        <v>28</v>
      </c>
      <c r="G28" s="5">
        <v>1</v>
      </c>
      <c r="H28" s="14">
        <v>5</v>
      </c>
      <c r="I28" s="14">
        <v>1</v>
      </c>
      <c r="J28" s="16" t="s">
        <v>28</v>
      </c>
      <c r="K28" s="17">
        <f t="shared" si="3"/>
        <v>1</v>
      </c>
      <c r="L28" s="18">
        <f t="shared" si="2"/>
        <v>0</v>
      </c>
    </row>
    <row r="29" spans="2:13" ht="16.5" thickBot="1" x14ac:dyDescent="0.3">
      <c r="B29" s="31" t="s">
        <v>19</v>
      </c>
      <c r="C29" s="32">
        <v>1</v>
      </c>
      <c r="D29" s="34">
        <v>5</v>
      </c>
      <c r="E29" s="34">
        <v>1</v>
      </c>
      <c r="F29" s="35" t="s">
        <v>30</v>
      </c>
      <c r="G29" s="32">
        <v>1</v>
      </c>
      <c r="H29" s="34">
        <v>5</v>
      </c>
      <c r="I29" s="34">
        <v>1</v>
      </c>
      <c r="J29" s="36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2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4" t="s">
        <v>8</v>
      </c>
      <c r="K32" s="145"/>
      <c r="L32" s="147"/>
    </row>
    <row r="33" spans="2:13" x14ac:dyDescent="0.25">
      <c r="B33" s="4" t="s">
        <v>9</v>
      </c>
      <c r="C33" s="5">
        <v>1</v>
      </c>
      <c r="D33" s="7">
        <v>5</v>
      </c>
      <c r="E33" s="7">
        <v>2</v>
      </c>
      <c r="F33" s="8" t="s">
        <v>28</v>
      </c>
      <c r="G33" s="5">
        <v>1</v>
      </c>
      <c r="H33" s="7">
        <v>5</v>
      </c>
      <c r="I33" s="7">
        <v>2</v>
      </c>
      <c r="J33" s="9"/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5">
        <v>1</v>
      </c>
      <c r="D34" s="14">
        <v>5</v>
      </c>
      <c r="E34" s="14">
        <v>2</v>
      </c>
      <c r="F34" s="15" t="s">
        <v>28</v>
      </c>
      <c r="G34" s="5">
        <v>1</v>
      </c>
      <c r="H34" s="14">
        <v>5</v>
      </c>
      <c r="I34" s="14">
        <v>2</v>
      </c>
      <c r="J34" s="16"/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5">
        <v>1</v>
      </c>
      <c r="D35" s="14">
        <v>5</v>
      </c>
      <c r="E35" s="14">
        <v>2</v>
      </c>
      <c r="F35" s="15" t="s">
        <v>28</v>
      </c>
      <c r="G35" s="5">
        <v>1</v>
      </c>
      <c r="H35" s="14">
        <v>5</v>
      </c>
      <c r="I35" s="14">
        <v>2</v>
      </c>
      <c r="J35" s="16"/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5">
        <v>1</v>
      </c>
      <c r="D36" s="20">
        <v>5</v>
      </c>
      <c r="E36" s="20">
        <v>1</v>
      </c>
      <c r="F36" s="21" t="s">
        <v>28</v>
      </c>
      <c r="G36" s="22">
        <v>1</v>
      </c>
      <c r="H36" s="14">
        <v>5</v>
      </c>
      <c r="I36" s="14">
        <v>2</v>
      </c>
      <c r="J36" s="16"/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23"/>
      <c r="D37" s="25">
        <v>0</v>
      </c>
      <c r="E37" s="25">
        <v>0</v>
      </c>
      <c r="F37" s="26" t="s">
        <v>28</v>
      </c>
      <c r="G37" s="23"/>
      <c r="H37" s="14"/>
      <c r="I37" s="14"/>
      <c r="J37" s="16"/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22"/>
      <c r="D38" s="20">
        <v>0</v>
      </c>
      <c r="E38" s="20">
        <v>0</v>
      </c>
      <c r="F38" s="21" t="s">
        <v>29</v>
      </c>
      <c r="G38" s="22"/>
      <c r="H38" s="28"/>
      <c r="I38" s="28"/>
      <c r="J38" s="29"/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22">
        <v>1</v>
      </c>
      <c r="D39" s="20">
        <v>5</v>
      </c>
      <c r="E39" s="20">
        <v>2</v>
      </c>
      <c r="F39" s="21" t="s">
        <v>28</v>
      </c>
      <c r="G39" s="22">
        <v>1</v>
      </c>
      <c r="H39" s="28">
        <v>5</v>
      </c>
      <c r="I39" s="28">
        <v>2</v>
      </c>
      <c r="J39" s="29"/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22">
        <v>1</v>
      </c>
      <c r="D40" s="20">
        <v>5</v>
      </c>
      <c r="E40" s="20">
        <v>2</v>
      </c>
      <c r="F40" s="21" t="s">
        <v>28</v>
      </c>
      <c r="G40" s="22">
        <v>1</v>
      </c>
      <c r="H40" s="28">
        <v>5</v>
      </c>
      <c r="I40" s="28">
        <v>2</v>
      </c>
      <c r="J40" s="29"/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23">
        <v>1</v>
      </c>
      <c r="D41" s="25">
        <v>5</v>
      </c>
      <c r="E41" s="25">
        <v>1</v>
      </c>
      <c r="F41" s="26" t="s">
        <v>28</v>
      </c>
      <c r="G41" s="23">
        <v>1</v>
      </c>
      <c r="H41" s="14">
        <v>5</v>
      </c>
      <c r="I41" s="14">
        <v>1</v>
      </c>
      <c r="J41" s="16"/>
      <c r="K41" s="17">
        <f t="shared" si="5"/>
        <v>1</v>
      </c>
      <c r="L41" s="18">
        <f t="shared" si="4"/>
        <v>0</v>
      </c>
      <c r="M41" s="30"/>
    </row>
    <row r="42" spans="2:13" x14ac:dyDescent="0.25">
      <c r="B42" s="12" t="s">
        <v>18</v>
      </c>
      <c r="C42" s="5">
        <v>1</v>
      </c>
      <c r="D42" s="14">
        <v>5</v>
      </c>
      <c r="E42" s="14">
        <v>1</v>
      </c>
      <c r="F42" s="15" t="s">
        <v>28</v>
      </c>
      <c r="G42" s="5">
        <v>1</v>
      </c>
      <c r="H42" s="14">
        <v>5</v>
      </c>
      <c r="I42" s="14">
        <v>2</v>
      </c>
      <c r="J42" s="16"/>
      <c r="K42" s="17">
        <f t="shared" si="5"/>
        <v>1</v>
      </c>
      <c r="L42" s="18">
        <f t="shared" si="4"/>
        <v>0</v>
      </c>
    </row>
    <row r="43" spans="2:13" ht="16.5" thickBot="1" x14ac:dyDescent="0.3">
      <c r="B43" s="31" t="s">
        <v>19</v>
      </c>
      <c r="C43" s="32">
        <v>1</v>
      </c>
      <c r="D43" s="34">
        <v>5</v>
      </c>
      <c r="E43" s="34">
        <v>1</v>
      </c>
      <c r="F43" s="35" t="s">
        <v>30</v>
      </c>
      <c r="G43" s="32">
        <v>1</v>
      </c>
      <c r="H43" s="34">
        <v>5</v>
      </c>
      <c r="I43" s="34">
        <v>1</v>
      </c>
      <c r="J43" s="36"/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z5noFZN+X0+WO4UgmdPXIDDAg72fCNLTYRaX35bgLFPbvP3EM+ASO78mPvVQLawPLTvE7pdJpd/OfZFSN7fdrg==" saltValue="t6YFaFASk2qtJxXfSEStR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091" priority="23">
      <formula>$K5&lt;1</formula>
    </cfRule>
    <cfRule type="expression" dxfId="1090" priority="24">
      <formula>$K5&gt;1</formula>
    </cfRule>
  </conditionalFormatting>
  <conditionalFormatting sqref="L5:L15">
    <cfRule type="expression" dxfId="1089" priority="20">
      <formula>$L5="evolutie negativa"</formula>
    </cfRule>
    <cfRule type="expression" dxfId="1088" priority="21">
      <formula>$L5=0</formula>
    </cfRule>
    <cfRule type="expression" dxfId="1087" priority="22">
      <formula>$L5="−"</formula>
    </cfRule>
    <cfRule type="expression" dxfId="1086" priority="26">
      <formula>$L5&lt;0</formula>
    </cfRule>
    <cfRule type="expression" dxfId="1085" priority="27">
      <formula>$K5&gt;0</formula>
    </cfRule>
  </conditionalFormatting>
  <conditionalFormatting sqref="L19:L20 L22:L30">
    <cfRule type="expression" dxfId="1084" priority="14">
      <formula>$K19&lt;1</formula>
    </cfRule>
    <cfRule type="expression" dxfId="1083" priority="15">
      <formula>$K19&gt;1</formula>
    </cfRule>
  </conditionalFormatting>
  <conditionalFormatting sqref="L19:L29">
    <cfRule type="expression" dxfId="1082" priority="18">
      <formula>$K19&gt;0</formula>
    </cfRule>
    <cfRule type="expression" dxfId="1081" priority="12">
      <formula>$L19=0</formula>
    </cfRule>
    <cfRule type="expression" dxfId="1080" priority="13">
      <formula>$L19="−"</formula>
    </cfRule>
    <cfRule type="expression" dxfId="1079" priority="17">
      <formula>$L19&lt;0</formula>
    </cfRule>
    <cfRule type="expression" dxfId="1078" priority="11">
      <formula>$L19="evolutie negativa"</formula>
    </cfRule>
  </conditionalFormatting>
  <conditionalFormatting sqref="L30 L44">
    <cfRule type="expression" dxfId="1077" priority="29">
      <formula>$L30="evolutie negativa"</formula>
    </cfRule>
    <cfRule type="expression" dxfId="1076" priority="30">
      <formula>$L30=0</formula>
    </cfRule>
    <cfRule type="expression" dxfId="1075" priority="31">
      <formula>$L30="−"</formula>
    </cfRule>
    <cfRule type="expression" dxfId="1074" priority="32">
      <formula>$L30&lt;0</formula>
    </cfRule>
    <cfRule type="expression" dxfId="1073" priority="33">
      <formula>$K30&gt;0</formula>
    </cfRule>
  </conditionalFormatting>
  <conditionalFormatting sqref="L33:L34 L36:L44">
    <cfRule type="expression" dxfId="1072" priority="5">
      <formula>$K33&lt;1</formula>
    </cfRule>
    <cfRule type="expression" dxfId="1071" priority="6">
      <formula>$K33&gt;1</formula>
    </cfRule>
  </conditionalFormatting>
  <conditionalFormatting sqref="L33:L43">
    <cfRule type="expression" dxfId="1070" priority="2">
      <formula>$L33="evolutie negativa"</formula>
    </cfRule>
    <cfRule type="expression" dxfId="1069" priority="3">
      <formula>$L33=0</formula>
    </cfRule>
    <cfRule type="expression" dxfId="1068" priority="4">
      <formula>$L33="−"</formula>
    </cfRule>
    <cfRule type="expression" dxfId="1067" priority="8">
      <formula>$L33&lt;0</formula>
    </cfRule>
    <cfRule type="expression" dxfId="1066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8723D501-EB03-4CFE-81ED-1F3B680322A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1C285C15-81EB-4A5F-8685-8D0174735F0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B3E246D0-03EF-4432-9AD2-9F81404FC24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4386B2DE-C96E-47BA-B217-2D16D19664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BF78C09A-FE81-464E-8997-4E0E772D9D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62714BC2-1D3F-469C-8133-615F7DA5220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F70B5E86-873E-4CCD-BF53-1FCBE4DC6A9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767B4DB-3E5C-462A-9F56-0AF23068BC7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C4B77-4F6B-49BF-8F58-4BCD35614A54}">
  <sheetPr codeName="Sheet48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65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1.37</v>
      </c>
      <c r="F5" s="78" t="s">
        <v>28</v>
      </c>
      <c r="G5" s="92">
        <v>1</v>
      </c>
      <c r="H5" s="49">
        <v>5</v>
      </c>
      <c r="I5" s="49">
        <v>1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4.0599999999999996</v>
      </c>
      <c r="F6" s="78" t="s">
        <v>28</v>
      </c>
      <c r="G6" s="92">
        <v>1</v>
      </c>
      <c r="H6" s="49">
        <v>5</v>
      </c>
      <c r="I6" s="49">
        <v>3.91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1</v>
      </c>
      <c r="D7" s="49">
        <v>5</v>
      </c>
      <c r="E7" s="49">
        <v>1</v>
      </c>
      <c r="F7" s="78" t="s">
        <v>28</v>
      </c>
      <c r="G7" s="92">
        <v>1</v>
      </c>
      <c r="H7" s="49">
        <v>5</v>
      </c>
      <c r="I7" s="49">
        <v>1</v>
      </c>
      <c r="J7" s="7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92">
        <v>1</v>
      </c>
      <c r="D8" s="49">
        <v>5</v>
      </c>
      <c r="E8" s="49">
        <v>2</v>
      </c>
      <c r="F8" s="78" t="s">
        <v>28</v>
      </c>
      <c r="G8" s="92">
        <v>1</v>
      </c>
      <c r="H8" s="49">
        <v>5</v>
      </c>
      <c r="I8" s="49">
        <v>1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1</v>
      </c>
      <c r="F11" s="78" t="s">
        <v>28</v>
      </c>
      <c r="G11" s="92">
        <v>1</v>
      </c>
      <c r="H11" s="49">
        <v>5</v>
      </c>
      <c r="I11" s="49">
        <v>1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1</v>
      </c>
      <c r="F12" s="78" t="s">
        <v>28</v>
      </c>
      <c r="G12" s="92">
        <v>1</v>
      </c>
      <c r="H12" s="49">
        <v>5</v>
      </c>
      <c r="I12" s="49">
        <v>1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92">
        <v>1</v>
      </c>
      <c r="D13" s="49">
        <v>5</v>
      </c>
      <c r="E13" s="49">
        <v>1</v>
      </c>
      <c r="F13" s="78" t="s">
        <v>28</v>
      </c>
      <c r="G13" s="92">
        <v>1</v>
      </c>
      <c r="H13" s="49">
        <v>5</v>
      </c>
      <c r="I13" s="49">
        <v>1</v>
      </c>
      <c r="J13" s="78" t="s">
        <v>28</v>
      </c>
      <c r="K13" s="17">
        <f t="shared" si="1"/>
        <v>1</v>
      </c>
      <c r="L13" s="18">
        <f t="shared" si="0"/>
        <v>0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92">
        <v>1</v>
      </c>
      <c r="H14" s="49">
        <v>5</v>
      </c>
      <c r="I14" s="49">
        <v>1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1</v>
      </c>
      <c r="F19" s="87" t="s">
        <v>28</v>
      </c>
      <c r="G19" s="93">
        <v>1</v>
      </c>
      <c r="H19" s="51">
        <v>5</v>
      </c>
      <c r="I19" s="51">
        <v>1.75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3.91</v>
      </c>
      <c r="F20" s="87" t="s">
        <v>28</v>
      </c>
      <c r="G20" s="93">
        <v>1</v>
      </c>
      <c r="H20" s="51">
        <v>5</v>
      </c>
      <c r="I20" s="51">
        <v>1.29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1</v>
      </c>
      <c r="F21" s="87" t="s">
        <v>28</v>
      </c>
      <c r="G21" s="93">
        <v>1</v>
      </c>
      <c r="H21" s="51">
        <v>5</v>
      </c>
      <c r="I21" s="51">
        <v>1.43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1</v>
      </c>
      <c r="F22" s="87" t="s">
        <v>28</v>
      </c>
      <c r="G22" s="93">
        <v>1</v>
      </c>
      <c r="H22" s="51">
        <v>5</v>
      </c>
      <c r="I22" s="51">
        <v>4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1</v>
      </c>
      <c r="F25" s="87" t="s">
        <v>28</v>
      </c>
      <c r="G25" s="93">
        <v>1</v>
      </c>
      <c r="H25" s="51">
        <v>5</v>
      </c>
      <c r="I25" s="51">
        <v>1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1</v>
      </c>
      <c r="F26" s="87" t="s">
        <v>28</v>
      </c>
      <c r="G26" s="93">
        <v>1</v>
      </c>
      <c r="H26" s="51">
        <v>5</v>
      </c>
      <c r="I26" s="51">
        <v>1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93">
        <v>1</v>
      </c>
      <c r="D27" s="51">
        <v>5</v>
      </c>
      <c r="E27" s="51">
        <v>1</v>
      </c>
      <c r="F27" s="87" t="s">
        <v>28</v>
      </c>
      <c r="G27" s="93">
        <v>1</v>
      </c>
      <c r="H27" s="51">
        <v>5</v>
      </c>
      <c r="I27" s="51">
        <v>1.34</v>
      </c>
      <c r="J27" s="87" t="s">
        <v>28</v>
      </c>
      <c r="K27" s="17">
        <f t="shared" si="3"/>
        <v>1</v>
      </c>
      <c r="L27" s="18">
        <f t="shared" si="2"/>
        <v>0</v>
      </c>
      <c r="M27" s="30"/>
    </row>
    <row r="28" spans="2:13" x14ac:dyDescent="0.25">
      <c r="B28" s="12" t="s">
        <v>18</v>
      </c>
      <c r="C28" s="93">
        <v>1</v>
      </c>
      <c r="D28" s="51">
        <v>5</v>
      </c>
      <c r="E28" s="51">
        <v>1</v>
      </c>
      <c r="F28" s="87" t="s">
        <v>28</v>
      </c>
      <c r="G28" s="93">
        <v>1</v>
      </c>
      <c r="H28" s="51">
        <v>5</v>
      </c>
      <c r="I28" s="51">
        <v>1</v>
      </c>
      <c r="J28" s="87" t="s">
        <v>28</v>
      </c>
      <c r="K28" s="17">
        <f t="shared" si="3"/>
        <v>1</v>
      </c>
      <c r="L28" s="18">
        <f t="shared" si="2"/>
        <v>0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1.75</v>
      </c>
      <c r="F33" s="78" t="s">
        <v>28</v>
      </c>
      <c r="G33" s="92">
        <v>1</v>
      </c>
      <c r="H33" s="49">
        <v>5</v>
      </c>
      <c r="I33" s="49">
        <v>1.74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1.29</v>
      </c>
      <c r="F34" s="78" t="s">
        <v>28</v>
      </c>
      <c r="G34" s="92">
        <v>1</v>
      </c>
      <c r="H34" s="49">
        <v>5</v>
      </c>
      <c r="I34" s="49">
        <v>1.1499999999999999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1.43</v>
      </c>
      <c r="F35" s="78" t="s">
        <v>28</v>
      </c>
      <c r="G35" s="92">
        <v>1</v>
      </c>
      <c r="H35" s="49">
        <v>5</v>
      </c>
      <c r="I35" s="49">
        <v>1.18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4</v>
      </c>
      <c r="F36" s="78" t="s">
        <v>28</v>
      </c>
      <c r="G36" s="92">
        <v>1</v>
      </c>
      <c r="H36" s="49">
        <v>5</v>
      </c>
      <c r="I36" s="49">
        <v>3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92">
        <v>1</v>
      </c>
      <c r="H38" s="49">
        <v>5</v>
      </c>
      <c r="I38" s="49">
        <v>2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1</v>
      </c>
      <c r="F39" s="78" t="s">
        <v>28</v>
      </c>
      <c r="G39" s="92">
        <v>1</v>
      </c>
      <c r="H39" s="49">
        <v>5</v>
      </c>
      <c r="I39" s="49">
        <v>1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1</v>
      </c>
      <c r="F40" s="78" t="s">
        <v>28</v>
      </c>
      <c r="G40" s="92">
        <v>1</v>
      </c>
      <c r="H40" s="49">
        <v>5</v>
      </c>
      <c r="I40" s="49">
        <v>1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92">
        <v>1</v>
      </c>
      <c r="D41" s="49">
        <v>5</v>
      </c>
      <c r="E41" s="49">
        <v>1.34</v>
      </c>
      <c r="F41" s="78" t="s">
        <v>28</v>
      </c>
      <c r="G41" s="92">
        <v>1</v>
      </c>
      <c r="H41" s="49">
        <v>5</v>
      </c>
      <c r="I41" s="49">
        <v>1.4</v>
      </c>
      <c r="J41" s="78" t="s">
        <v>28</v>
      </c>
      <c r="K41" s="17">
        <f t="shared" si="5"/>
        <v>1</v>
      </c>
      <c r="L41" s="18">
        <f t="shared" si="4"/>
        <v>0</v>
      </c>
      <c r="M41" s="30"/>
    </row>
    <row r="42" spans="2:13" x14ac:dyDescent="0.25">
      <c r="B42" s="12" t="s">
        <v>18</v>
      </c>
      <c r="C42" s="92">
        <v>1</v>
      </c>
      <c r="D42" s="49">
        <v>5</v>
      </c>
      <c r="E42" s="49">
        <v>1</v>
      </c>
      <c r="F42" s="78" t="s">
        <v>28</v>
      </c>
      <c r="G42" s="92">
        <v>1</v>
      </c>
      <c r="H42" s="49">
        <v>5</v>
      </c>
      <c r="I42" s="49">
        <v>1.4</v>
      </c>
      <c r="J42" s="78" t="s">
        <v>28</v>
      </c>
      <c r="K42" s="17">
        <f t="shared" si="5"/>
        <v>1</v>
      </c>
      <c r="L42" s="18">
        <f t="shared" si="4"/>
        <v>0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Akw/0Hz38l/oGuSKFcJCGV0G/AJaVCbVfkFvQGycYCHEg8HixKBaYpo69/rOvAqxjfrFu/hs8unmtnNVqjiIeQ==" saltValue="rvu6tfWyRhCGQeXenQ4Cb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065" priority="23">
      <formula>$K5&lt;1</formula>
    </cfRule>
    <cfRule type="expression" dxfId="1064" priority="24">
      <formula>$K5&gt;1</formula>
    </cfRule>
  </conditionalFormatting>
  <conditionalFormatting sqref="L5:L15">
    <cfRule type="expression" dxfId="1063" priority="20">
      <formula>$L5="evolutie negativa"</formula>
    </cfRule>
    <cfRule type="expression" dxfId="1062" priority="21">
      <formula>$L5=0</formula>
    </cfRule>
    <cfRule type="expression" dxfId="1061" priority="22">
      <formula>$L5="−"</formula>
    </cfRule>
    <cfRule type="expression" dxfId="1060" priority="26">
      <formula>$L5&lt;0</formula>
    </cfRule>
    <cfRule type="expression" dxfId="1059" priority="27">
      <formula>$K5&gt;0</formula>
    </cfRule>
  </conditionalFormatting>
  <conditionalFormatting sqref="L19:L20 L22:L30">
    <cfRule type="expression" dxfId="1058" priority="14">
      <formula>$K19&lt;1</formula>
    </cfRule>
    <cfRule type="expression" dxfId="1057" priority="15">
      <formula>$K19&gt;1</formula>
    </cfRule>
  </conditionalFormatting>
  <conditionalFormatting sqref="L19:L29">
    <cfRule type="expression" dxfId="1056" priority="18">
      <formula>$K19&gt;0</formula>
    </cfRule>
    <cfRule type="expression" dxfId="1055" priority="12">
      <formula>$L19=0</formula>
    </cfRule>
    <cfRule type="expression" dxfId="1054" priority="13">
      <formula>$L19="−"</formula>
    </cfRule>
    <cfRule type="expression" dxfId="1053" priority="17">
      <formula>$L19&lt;0</formula>
    </cfRule>
    <cfRule type="expression" dxfId="1052" priority="11">
      <formula>$L19="evolutie negativa"</formula>
    </cfRule>
  </conditionalFormatting>
  <conditionalFormatting sqref="L30 L44">
    <cfRule type="expression" dxfId="1051" priority="29">
      <formula>$L30="evolutie negativa"</formula>
    </cfRule>
    <cfRule type="expression" dxfId="1050" priority="30">
      <formula>$L30=0</formula>
    </cfRule>
    <cfRule type="expression" dxfId="1049" priority="31">
      <formula>$L30="−"</formula>
    </cfRule>
    <cfRule type="expression" dxfId="1048" priority="32">
      <formula>$L30&lt;0</formula>
    </cfRule>
    <cfRule type="expression" dxfId="1047" priority="33">
      <formula>$K30&gt;0</formula>
    </cfRule>
  </conditionalFormatting>
  <conditionalFormatting sqref="L33:L34 L36:L44">
    <cfRule type="expression" dxfId="1046" priority="5">
      <formula>$K33&lt;1</formula>
    </cfRule>
    <cfRule type="expression" dxfId="1045" priority="6">
      <formula>$K33&gt;1</formula>
    </cfRule>
  </conditionalFormatting>
  <conditionalFormatting sqref="L33:L43">
    <cfRule type="expression" dxfId="1044" priority="2">
      <formula>$L33="evolutie negativa"</formula>
    </cfRule>
    <cfRule type="expression" dxfId="1043" priority="3">
      <formula>$L33=0</formula>
    </cfRule>
    <cfRule type="expression" dxfId="1042" priority="4">
      <formula>$L33="−"</formula>
    </cfRule>
    <cfRule type="expression" dxfId="1041" priority="8">
      <formula>$L33&lt;0</formula>
    </cfRule>
    <cfRule type="expression" dxfId="1040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7DA9E446-A7D3-4281-BCEC-53FA16288B1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096BFFFE-E875-4C62-91D1-5250F23A32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E1107291-AB4A-453F-89C5-0C108929709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94D34A8C-FCAA-4D3E-8C0E-69D3129468D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EFF510F3-4937-40FC-AE5E-278EC900BE5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F1FF0F9-4F7D-45F2-ABF9-1A172E990CE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77F60FF5-E7E7-4B74-9A3F-9632884F502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4D427CC2-4CFD-48BC-84C8-3A9EA2F0F6A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18409-0437-4A2F-A144-1A3635C501D4}">
  <sheetPr codeName="Sheet49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66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0</v>
      </c>
      <c r="F5" s="78" t="s">
        <v>28</v>
      </c>
      <c r="G5" s="92">
        <v>1</v>
      </c>
      <c r="H5" s="49">
        <v>5</v>
      </c>
      <c r="I5" s="49">
        <v>0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0</v>
      </c>
      <c r="F6" s="78" t="s">
        <v>28</v>
      </c>
      <c r="G6" s="92">
        <v>1</v>
      </c>
      <c r="H6" s="49">
        <v>5</v>
      </c>
      <c r="I6" s="49">
        <v>0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92">
        <v>1</v>
      </c>
      <c r="H12" s="49">
        <v>5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0</v>
      </c>
      <c r="F19" s="87" t="s">
        <v>28</v>
      </c>
      <c r="G19" s="86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77"/>
      <c r="D33" s="49">
        <v>0</v>
      </c>
      <c r="E33" s="49">
        <v>0</v>
      </c>
      <c r="F33" s="78" t="s">
        <v>28</v>
      </c>
      <c r="G33" s="77"/>
      <c r="H33" s="49">
        <v>0</v>
      </c>
      <c r="I33" s="49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92">
        <v>1</v>
      </c>
      <c r="H42" s="49">
        <v>5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/PlMLE7Y3Bzn1ZPjKSX5ZGv6LwV/vqSeCABwduE412Co6Tlmoc0cbyO9sMu87vtcma0IQGeJ+2tskt30EcgrNw==" saltValue="0sHc0RYtnLKduPhIl4CwM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039" priority="23">
      <formula>$K5&lt;1</formula>
    </cfRule>
    <cfRule type="expression" dxfId="1038" priority="24">
      <formula>$K5&gt;1</formula>
    </cfRule>
  </conditionalFormatting>
  <conditionalFormatting sqref="L5:L15">
    <cfRule type="expression" dxfId="1037" priority="20">
      <formula>$L5="evolutie negativa"</formula>
    </cfRule>
    <cfRule type="expression" dxfId="1036" priority="21">
      <formula>$L5=0</formula>
    </cfRule>
    <cfRule type="expression" dxfId="1035" priority="22">
      <formula>$L5="−"</formula>
    </cfRule>
    <cfRule type="expression" dxfId="1034" priority="26">
      <formula>$L5&lt;0</formula>
    </cfRule>
    <cfRule type="expression" dxfId="1033" priority="27">
      <formula>$K5&gt;0</formula>
    </cfRule>
  </conditionalFormatting>
  <conditionalFormatting sqref="L19:L20 L22:L30">
    <cfRule type="expression" dxfId="1032" priority="14">
      <formula>$K19&lt;1</formula>
    </cfRule>
    <cfRule type="expression" dxfId="1031" priority="15">
      <formula>$K19&gt;1</formula>
    </cfRule>
  </conditionalFormatting>
  <conditionalFormatting sqref="L19:L29">
    <cfRule type="expression" dxfId="1030" priority="18">
      <formula>$K19&gt;0</formula>
    </cfRule>
    <cfRule type="expression" dxfId="1029" priority="12">
      <formula>$L19=0</formula>
    </cfRule>
    <cfRule type="expression" dxfId="1028" priority="13">
      <formula>$L19="−"</formula>
    </cfRule>
    <cfRule type="expression" dxfId="1027" priority="17">
      <formula>$L19&lt;0</formula>
    </cfRule>
    <cfRule type="expression" dxfId="1026" priority="11">
      <formula>$L19="evolutie negativa"</formula>
    </cfRule>
  </conditionalFormatting>
  <conditionalFormatting sqref="L30 L44">
    <cfRule type="expression" dxfId="1025" priority="29">
      <formula>$L30="evolutie negativa"</formula>
    </cfRule>
    <cfRule type="expression" dxfId="1024" priority="30">
      <formula>$L30=0</formula>
    </cfRule>
    <cfRule type="expression" dxfId="1023" priority="31">
      <formula>$L30="−"</formula>
    </cfRule>
    <cfRule type="expression" dxfId="1022" priority="32">
      <formula>$L30&lt;0</formula>
    </cfRule>
    <cfRule type="expression" dxfId="1021" priority="33">
      <formula>$K30&gt;0</formula>
    </cfRule>
  </conditionalFormatting>
  <conditionalFormatting sqref="L33:L34 L36:L44">
    <cfRule type="expression" dxfId="1020" priority="5">
      <formula>$K33&lt;1</formula>
    </cfRule>
    <cfRule type="expression" dxfId="1019" priority="6">
      <formula>$K33&gt;1</formula>
    </cfRule>
  </conditionalFormatting>
  <conditionalFormatting sqref="L33:L43">
    <cfRule type="expression" dxfId="1018" priority="2">
      <formula>$L33="evolutie negativa"</formula>
    </cfRule>
    <cfRule type="expression" dxfId="1017" priority="3">
      <formula>$L33=0</formula>
    </cfRule>
    <cfRule type="expression" dxfId="1016" priority="4">
      <formula>$L33="−"</formula>
    </cfRule>
    <cfRule type="expression" dxfId="1015" priority="8">
      <formula>$L33&lt;0</formula>
    </cfRule>
    <cfRule type="expression" dxfId="1014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1FA309BB-2E90-4A60-B059-4A455C364FA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6FB162C9-0CCE-4823-A995-4AA5A6819AC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A6262BF9-9139-405D-8472-E72DD396067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DBCA14A1-BEC3-4A24-9E0A-C61BDB68EF2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53E97842-7C00-490B-9515-462A0E32BFA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7C87B24E-97F3-4FE8-8DE4-948E1BEBB33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D7D421B3-A2E9-4131-B9BE-94C072FA4C4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1DE6285-F002-4BCE-86DF-E20258B7E75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D93F6-80E9-49B7-8498-DBA0574E5189}">
  <sheetPr codeName="Sheet50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67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0</v>
      </c>
      <c r="F5" s="78" t="s">
        <v>28</v>
      </c>
      <c r="G5" s="92">
        <v>1</v>
      </c>
      <c r="H5" s="104">
        <v>5</v>
      </c>
      <c r="I5" s="104">
        <v>15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106">
        <v>1</v>
      </c>
      <c r="H6" s="104">
        <v>5</v>
      </c>
      <c r="I6" s="104">
        <v>5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104">
        <v>0</v>
      </c>
      <c r="I7" s="104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104">
        <v>0</v>
      </c>
      <c r="I8" s="104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104">
        <v>0</v>
      </c>
      <c r="I9" s="104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104">
        <v>0</v>
      </c>
      <c r="I10" s="104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106">
        <v>1</v>
      </c>
      <c r="H11" s="104">
        <v>5</v>
      </c>
      <c r="I11" s="104">
        <v>3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106">
        <v>1</v>
      </c>
      <c r="H12" s="104">
        <v>5</v>
      </c>
      <c r="I12" s="104">
        <v>3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92">
        <v>1</v>
      </c>
      <c r="D13" s="49">
        <v>5</v>
      </c>
      <c r="E13" s="49">
        <v>0</v>
      </c>
      <c r="F13" s="78" t="s">
        <v>28</v>
      </c>
      <c r="G13" s="106">
        <v>1</v>
      </c>
      <c r="H13" s="104">
        <v>5</v>
      </c>
      <c r="I13" s="104">
        <v>5</v>
      </c>
      <c r="J13" s="78" t="s">
        <v>28</v>
      </c>
      <c r="K13" s="17">
        <f t="shared" si="1"/>
        <v>1</v>
      </c>
      <c r="L13" s="18">
        <f t="shared" si="0"/>
        <v>0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106"/>
      <c r="H14" s="104">
        <v>0</v>
      </c>
      <c r="I14" s="104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0</v>
      </c>
      <c r="F15" s="82" t="s">
        <v>30</v>
      </c>
      <c r="G15" s="107">
        <v>1</v>
      </c>
      <c r="H15" s="105">
        <v>0</v>
      </c>
      <c r="I15" s="105">
        <v>1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7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70" t="s">
        <v>8</v>
      </c>
      <c r="K18" s="130"/>
      <c r="L18" s="132"/>
    </row>
    <row r="19" spans="2:13" x14ac:dyDescent="0.25">
      <c r="B19" s="4" t="s">
        <v>9</v>
      </c>
      <c r="C19" s="5">
        <v>1</v>
      </c>
      <c r="D19" s="7">
        <v>5</v>
      </c>
      <c r="E19" s="7">
        <v>15</v>
      </c>
      <c r="F19" s="8" t="s">
        <v>28</v>
      </c>
      <c r="G19" s="5">
        <v>1</v>
      </c>
      <c r="H19" s="6">
        <v>5</v>
      </c>
      <c r="I19" s="7">
        <v>5</v>
      </c>
      <c r="J19" s="9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5">
        <v>1</v>
      </c>
      <c r="D20" s="14">
        <v>5</v>
      </c>
      <c r="E20" s="14">
        <v>5</v>
      </c>
      <c r="F20" s="15" t="s">
        <v>28</v>
      </c>
      <c r="G20" s="5"/>
      <c r="H20" s="13">
        <v>0</v>
      </c>
      <c r="I20" s="14">
        <v>0</v>
      </c>
      <c r="J20" s="16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5"/>
      <c r="D21" s="14">
        <v>0</v>
      </c>
      <c r="E21" s="14">
        <v>0</v>
      </c>
      <c r="F21" s="15" t="s">
        <v>28</v>
      </c>
      <c r="G21" s="5"/>
      <c r="H21" s="13">
        <v>0</v>
      </c>
      <c r="I21" s="14">
        <v>0</v>
      </c>
      <c r="J21" s="16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5"/>
      <c r="D22" s="20">
        <v>0</v>
      </c>
      <c r="E22" s="20">
        <v>0</v>
      </c>
      <c r="F22" s="21" t="s">
        <v>28</v>
      </c>
      <c r="G22" s="22"/>
      <c r="H22" s="13">
        <v>0</v>
      </c>
      <c r="I22" s="14">
        <v>0</v>
      </c>
      <c r="J22" s="16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23"/>
      <c r="D23" s="25">
        <v>0</v>
      </c>
      <c r="E23" s="25">
        <v>0</v>
      </c>
      <c r="F23" s="26" t="s">
        <v>28</v>
      </c>
      <c r="G23" s="23"/>
      <c r="H23" s="13">
        <v>0</v>
      </c>
      <c r="I23" s="14">
        <v>0</v>
      </c>
      <c r="J23" s="16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22"/>
      <c r="D24" s="20">
        <v>0</v>
      </c>
      <c r="E24" s="20">
        <v>0</v>
      </c>
      <c r="F24" s="21" t="s">
        <v>29</v>
      </c>
      <c r="G24" s="22"/>
      <c r="H24" s="27">
        <v>0</v>
      </c>
      <c r="I24" s="28">
        <v>0</v>
      </c>
      <c r="J24" s="29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22">
        <v>1</v>
      </c>
      <c r="D25" s="20">
        <v>5</v>
      </c>
      <c r="E25" s="20">
        <v>3</v>
      </c>
      <c r="F25" s="21" t="s">
        <v>28</v>
      </c>
      <c r="G25" s="22"/>
      <c r="H25" s="27">
        <v>0</v>
      </c>
      <c r="I25" s="28">
        <v>0</v>
      </c>
      <c r="J25" s="29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22">
        <v>1</v>
      </c>
      <c r="D26" s="20">
        <v>5</v>
      </c>
      <c r="E26" s="20">
        <v>3</v>
      </c>
      <c r="F26" s="21" t="s">
        <v>28</v>
      </c>
      <c r="G26" s="22"/>
      <c r="H26" s="27">
        <v>0</v>
      </c>
      <c r="I26" s="28">
        <v>0</v>
      </c>
      <c r="J26" s="29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23">
        <v>1</v>
      </c>
      <c r="D27" s="25">
        <v>5</v>
      </c>
      <c r="E27" s="25">
        <v>5</v>
      </c>
      <c r="F27" s="26" t="s">
        <v>28</v>
      </c>
      <c r="G27" s="23">
        <v>1</v>
      </c>
      <c r="H27" s="13">
        <v>5</v>
      </c>
      <c r="I27" s="14">
        <v>5</v>
      </c>
      <c r="J27" s="16" t="s">
        <v>28</v>
      </c>
      <c r="K27" s="17">
        <f t="shared" si="3"/>
        <v>1</v>
      </c>
      <c r="L27" s="18">
        <f t="shared" si="2"/>
        <v>0</v>
      </c>
      <c r="M27" s="30"/>
    </row>
    <row r="28" spans="2:13" x14ac:dyDescent="0.25">
      <c r="B28" s="12" t="s">
        <v>18</v>
      </c>
      <c r="C28" s="5"/>
      <c r="D28" s="14">
        <v>0</v>
      </c>
      <c r="E28" s="14">
        <v>0</v>
      </c>
      <c r="F28" s="15" t="s">
        <v>28</v>
      </c>
      <c r="G28" s="5"/>
      <c r="H28" s="13">
        <v>0</v>
      </c>
      <c r="I28" s="14">
        <v>0</v>
      </c>
      <c r="J28" s="16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32">
        <v>1</v>
      </c>
      <c r="D29" s="34">
        <v>0</v>
      </c>
      <c r="E29" s="34">
        <v>1</v>
      </c>
      <c r="F29" s="35" t="s">
        <v>30</v>
      </c>
      <c r="G29" s="32">
        <v>1</v>
      </c>
      <c r="H29" s="33">
        <v>5</v>
      </c>
      <c r="I29" s="34">
        <v>8</v>
      </c>
      <c r="J29" s="36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5</v>
      </c>
      <c r="F33" s="78" t="s">
        <v>28</v>
      </c>
      <c r="G33" s="92">
        <v>1</v>
      </c>
      <c r="H33" s="104">
        <v>5</v>
      </c>
      <c r="I33" s="104">
        <v>5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106">
        <v>1</v>
      </c>
      <c r="H34" s="104">
        <v>5</v>
      </c>
      <c r="I34" s="104">
        <v>5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106"/>
      <c r="H35" s="104">
        <v>0</v>
      </c>
      <c r="I35" s="104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106"/>
      <c r="H36" s="104">
        <v>0</v>
      </c>
      <c r="I36" s="104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106"/>
      <c r="H37" s="104">
        <v>0</v>
      </c>
      <c r="I37" s="104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106"/>
      <c r="H38" s="104">
        <v>0</v>
      </c>
      <c r="I38" s="104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106"/>
      <c r="H39" s="104">
        <v>0</v>
      </c>
      <c r="I39" s="104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106"/>
      <c r="H40" s="104">
        <v>0</v>
      </c>
      <c r="I40" s="104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92">
        <v>1</v>
      </c>
      <c r="D41" s="49">
        <v>5</v>
      </c>
      <c r="E41" s="49">
        <v>5</v>
      </c>
      <c r="F41" s="78" t="s">
        <v>28</v>
      </c>
      <c r="G41" s="106">
        <v>1</v>
      </c>
      <c r="H41" s="104">
        <v>5</v>
      </c>
      <c r="I41" s="104">
        <v>5</v>
      </c>
      <c r="J41" s="78" t="s">
        <v>28</v>
      </c>
      <c r="K41" s="17">
        <f t="shared" si="5"/>
        <v>1</v>
      </c>
      <c r="L41" s="18">
        <f t="shared" si="4"/>
        <v>0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106"/>
      <c r="H42" s="104">
        <v>0</v>
      </c>
      <c r="I42" s="104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8</v>
      </c>
      <c r="F43" s="82" t="s">
        <v>30</v>
      </c>
      <c r="G43" s="107">
        <v>1</v>
      </c>
      <c r="H43" s="105">
        <v>5</v>
      </c>
      <c r="I43" s="105">
        <v>1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b6tUROVuRTJFlFYCSlQsk4SW5fwTxjnEwGHUUQNYrxwyC+VidcH1polRsdA8UFTRN5inqarjKKxxRY5t/8ThDQ==" saltValue="/0/F6EqMVmh0feuAS5YfW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013" priority="23">
      <formula>$K5&lt;1</formula>
    </cfRule>
    <cfRule type="expression" dxfId="1012" priority="24">
      <formula>$K5&gt;1</formula>
    </cfRule>
  </conditionalFormatting>
  <conditionalFormatting sqref="L5:L15">
    <cfRule type="expression" dxfId="1011" priority="20">
      <formula>$L5="evolutie negativa"</formula>
    </cfRule>
    <cfRule type="expression" dxfId="1010" priority="21">
      <formula>$L5=0</formula>
    </cfRule>
    <cfRule type="expression" dxfId="1009" priority="22">
      <formula>$L5="−"</formula>
    </cfRule>
    <cfRule type="expression" dxfId="1008" priority="26">
      <formula>$L5&lt;0</formula>
    </cfRule>
    <cfRule type="expression" dxfId="1007" priority="27">
      <formula>$K5&gt;0</formula>
    </cfRule>
  </conditionalFormatting>
  <conditionalFormatting sqref="L19:L20 L22:L30">
    <cfRule type="expression" dxfId="1006" priority="14">
      <formula>$K19&lt;1</formula>
    </cfRule>
    <cfRule type="expression" dxfId="1005" priority="15">
      <formula>$K19&gt;1</formula>
    </cfRule>
  </conditionalFormatting>
  <conditionalFormatting sqref="L19:L29">
    <cfRule type="expression" dxfId="1004" priority="18">
      <formula>$K19&gt;0</formula>
    </cfRule>
    <cfRule type="expression" dxfId="1003" priority="12">
      <formula>$L19=0</formula>
    </cfRule>
    <cfRule type="expression" dxfId="1002" priority="13">
      <formula>$L19="−"</formula>
    </cfRule>
    <cfRule type="expression" dxfId="1001" priority="17">
      <formula>$L19&lt;0</formula>
    </cfRule>
    <cfRule type="expression" dxfId="1000" priority="11">
      <formula>$L19="evolutie negativa"</formula>
    </cfRule>
  </conditionalFormatting>
  <conditionalFormatting sqref="L30 L44">
    <cfRule type="expression" dxfId="999" priority="29">
      <formula>$L30="evolutie negativa"</formula>
    </cfRule>
    <cfRule type="expression" dxfId="998" priority="30">
      <formula>$L30=0</formula>
    </cfRule>
    <cfRule type="expression" dxfId="997" priority="31">
      <formula>$L30="−"</formula>
    </cfRule>
    <cfRule type="expression" dxfId="996" priority="32">
      <formula>$L30&lt;0</formula>
    </cfRule>
    <cfRule type="expression" dxfId="995" priority="33">
      <formula>$K30&gt;0</formula>
    </cfRule>
  </conditionalFormatting>
  <conditionalFormatting sqref="L33:L34 L36:L44">
    <cfRule type="expression" dxfId="994" priority="5">
      <formula>$K33&lt;1</formula>
    </cfRule>
    <cfRule type="expression" dxfId="993" priority="6">
      <formula>$K33&gt;1</formula>
    </cfRule>
  </conditionalFormatting>
  <conditionalFormatting sqref="L33:L43">
    <cfRule type="expression" dxfId="992" priority="2">
      <formula>$L33="evolutie negativa"</formula>
    </cfRule>
    <cfRule type="expression" dxfId="991" priority="3">
      <formula>$L33=0</formula>
    </cfRule>
    <cfRule type="expression" dxfId="990" priority="4">
      <formula>$L33="−"</formula>
    </cfRule>
    <cfRule type="expression" dxfId="989" priority="8">
      <formula>$L33&lt;0</formula>
    </cfRule>
    <cfRule type="expression" dxfId="988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8816CCC1-469E-40BF-9CE1-DDCDD618C1B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96A44512-6900-4F85-9ED6-B55A5B4B3CC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78CAD018-AA01-4287-84FE-AE6C110E7FE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549046C7-E642-4B18-B957-B94CADDCC78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88F2D9C9-7479-4DC7-A409-1EDB06B75B3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87608923-9B4A-49D6-8BF9-5DF47A42995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553F7E6D-3734-49FB-B2A8-D910D4AA58B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0A4C2034-70B3-480C-A0A7-F9FCD3CAAAE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887E2-5E80-4469-B565-4C99E33402C5}">
  <sheetPr codeName="Sheet51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68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9</v>
      </c>
      <c r="F5" s="78" t="s">
        <v>28</v>
      </c>
      <c r="G5" s="77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92">
        <v>1</v>
      </c>
      <c r="D6" s="49">
        <v>5</v>
      </c>
      <c r="E6" s="49">
        <v>2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92">
        <v>1</v>
      </c>
      <c r="H8" s="49">
        <v>5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92">
        <v>1</v>
      </c>
      <c r="H9" s="49">
        <v>5</v>
      </c>
      <c r="I9" s="49">
        <v>2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92">
        <v>1</v>
      </c>
      <c r="H11" s="49">
        <v>5</v>
      </c>
      <c r="I11" s="49">
        <v>1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92">
        <v>1</v>
      </c>
      <c r="H12" s="49">
        <v>5</v>
      </c>
      <c r="I12" s="49">
        <v>1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1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86"/>
      <c r="D19" s="51">
        <v>0</v>
      </c>
      <c r="E19" s="51">
        <v>0</v>
      </c>
      <c r="F19" s="87" t="s">
        <v>28</v>
      </c>
      <c r="G19" s="93">
        <v>1</v>
      </c>
      <c r="H19" s="51">
        <v>5</v>
      </c>
      <c r="I19" s="51">
        <v>9.66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93">
        <v>1</v>
      </c>
      <c r="H20" s="51">
        <v>5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93">
        <v>1</v>
      </c>
      <c r="H21" s="51">
        <v>5</v>
      </c>
      <c r="I21" s="51">
        <v>1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93">
        <v>1</v>
      </c>
      <c r="D23" s="51">
        <v>5</v>
      </c>
      <c r="E23" s="51">
        <v>2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1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1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95">
        <v>1</v>
      </c>
      <c r="H29" s="89">
        <v>5</v>
      </c>
      <c r="I29" s="89">
        <v>1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9.66</v>
      </c>
      <c r="F33" s="78" t="s">
        <v>28</v>
      </c>
      <c r="G33" s="92">
        <v>1</v>
      </c>
      <c r="H33" s="49">
        <v>5</v>
      </c>
      <c r="I33" s="49">
        <v>7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1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92">
        <v>1</v>
      </c>
      <c r="H42" s="49">
        <v>5</v>
      </c>
      <c r="I42" s="49">
        <v>1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1</v>
      </c>
      <c r="F43" s="82" t="s">
        <v>30</v>
      </c>
      <c r="G43" s="94">
        <v>1</v>
      </c>
      <c r="H43" s="80">
        <v>5</v>
      </c>
      <c r="I43" s="80">
        <v>1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2mFHyrYEkVM0skwB5Fi8AT668ef998Cci+Wqryz4j93yZPpkPvR6RmnCaKM150wh0RC6bioD9J2GktwlXytJZA==" saltValue="ZEfzWSJHLHsf0BucFO6jA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987" priority="23">
      <formula>$K5&lt;1</formula>
    </cfRule>
    <cfRule type="expression" dxfId="986" priority="24">
      <formula>$K5&gt;1</formula>
    </cfRule>
  </conditionalFormatting>
  <conditionalFormatting sqref="L5:L15">
    <cfRule type="expression" dxfId="985" priority="20">
      <formula>$L5="evolutie negativa"</formula>
    </cfRule>
    <cfRule type="expression" dxfId="984" priority="21">
      <formula>$L5=0</formula>
    </cfRule>
    <cfRule type="expression" dxfId="983" priority="22">
      <formula>$L5="−"</formula>
    </cfRule>
    <cfRule type="expression" dxfId="982" priority="26">
      <formula>$L5&lt;0</formula>
    </cfRule>
    <cfRule type="expression" dxfId="981" priority="27">
      <formula>$K5&gt;0</formula>
    </cfRule>
  </conditionalFormatting>
  <conditionalFormatting sqref="L19:L20 L22:L30">
    <cfRule type="expression" dxfId="980" priority="14">
      <formula>$K19&lt;1</formula>
    </cfRule>
    <cfRule type="expression" dxfId="979" priority="15">
      <formula>$K19&gt;1</formula>
    </cfRule>
  </conditionalFormatting>
  <conditionalFormatting sqref="L19:L29">
    <cfRule type="expression" dxfId="978" priority="18">
      <formula>$K19&gt;0</formula>
    </cfRule>
    <cfRule type="expression" dxfId="977" priority="12">
      <formula>$L19=0</formula>
    </cfRule>
    <cfRule type="expression" dxfId="976" priority="13">
      <formula>$L19="−"</formula>
    </cfRule>
    <cfRule type="expression" dxfId="975" priority="17">
      <formula>$L19&lt;0</formula>
    </cfRule>
    <cfRule type="expression" dxfId="974" priority="11">
      <formula>$L19="evolutie negativa"</formula>
    </cfRule>
  </conditionalFormatting>
  <conditionalFormatting sqref="L30 L44">
    <cfRule type="expression" dxfId="973" priority="29">
      <formula>$L30="evolutie negativa"</formula>
    </cfRule>
    <cfRule type="expression" dxfId="972" priority="30">
      <formula>$L30=0</formula>
    </cfRule>
    <cfRule type="expression" dxfId="971" priority="31">
      <formula>$L30="−"</formula>
    </cfRule>
    <cfRule type="expression" dxfId="970" priority="32">
      <formula>$L30&lt;0</formula>
    </cfRule>
    <cfRule type="expression" dxfId="969" priority="33">
      <formula>$K30&gt;0</formula>
    </cfRule>
  </conditionalFormatting>
  <conditionalFormatting sqref="L33:L34 L36:L44">
    <cfRule type="expression" dxfId="968" priority="5">
      <formula>$K33&lt;1</formula>
    </cfRule>
    <cfRule type="expression" dxfId="967" priority="6">
      <formula>$K33&gt;1</formula>
    </cfRule>
  </conditionalFormatting>
  <conditionalFormatting sqref="L33:L43">
    <cfRule type="expression" dxfId="966" priority="2">
      <formula>$L33="evolutie negativa"</formula>
    </cfRule>
    <cfRule type="expression" dxfId="965" priority="3">
      <formula>$L33=0</formula>
    </cfRule>
    <cfRule type="expression" dxfId="964" priority="4">
      <formula>$L33="−"</formula>
    </cfRule>
    <cfRule type="expression" dxfId="963" priority="8">
      <formula>$L33&lt;0</formula>
    </cfRule>
    <cfRule type="expression" dxfId="962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29E6ADCC-2509-4223-AAA9-70D183D56FF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558F04CD-FB29-48F1-B676-C82AAAEAAA4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F61FD125-87B0-4F14-821C-9277BA99A92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342112EC-D04B-4D90-8ADD-868CFC904DA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3E78C05B-EDA9-46FF-B8BA-15EBFD78EC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E846102C-52B3-453B-8CF2-D5B9531A2BC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16A12CD3-C93F-4760-BBA2-F85C923AA48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982B06F-E280-4786-BDE9-6128063EDD4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D5933-5510-48D9-9782-889E45C33286}">
  <sheetPr codeName="Sheet54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ht="16.5" thickBot="1" x14ac:dyDescent="0.3">
      <c r="B1" s="1" t="s">
        <v>27</v>
      </c>
    </row>
    <row r="2" spans="2:13" ht="16.5" thickBot="1" x14ac:dyDescent="0.3">
      <c r="B2" s="1" t="s">
        <v>69</v>
      </c>
      <c r="C2" s="98"/>
      <c r="D2" s="99"/>
      <c r="E2" s="99"/>
      <c r="F2" s="100"/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20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8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0</v>
      </c>
      <c r="F5" s="78" t="s">
        <v>28</v>
      </c>
      <c r="G5" s="84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84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84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92">
        <v>1</v>
      </c>
      <c r="D8" s="49">
        <v>5</v>
      </c>
      <c r="E8" s="49">
        <v>0</v>
      </c>
      <c r="F8" s="78" t="s">
        <v>28</v>
      </c>
      <c r="G8" s="91">
        <v>1</v>
      </c>
      <c r="H8" s="49">
        <v>5</v>
      </c>
      <c r="I8" s="49">
        <v>0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84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84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84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84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84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84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0</v>
      </c>
      <c r="F15" s="82" t="s">
        <v>30</v>
      </c>
      <c r="G15" s="97">
        <v>1</v>
      </c>
      <c r="H15" s="80">
        <v>5</v>
      </c>
      <c r="I15" s="80">
        <v>0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86"/>
      <c r="D19" s="51">
        <v>0</v>
      </c>
      <c r="E19" s="51">
        <v>0</v>
      </c>
      <c r="F19" s="87" t="s">
        <v>28</v>
      </c>
      <c r="G19" s="86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0</v>
      </c>
      <c r="F29" s="90" t="s">
        <v>30</v>
      </c>
      <c r="G29" s="95">
        <v>1</v>
      </c>
      <c r="H29" s="89">
        <v>5</v>
      </c>
      <c r="I29" s="89">
        <v>0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77"/>
      <c r="D33" s="49">
        <v>0</v>
      </c>
      <c r="E33" s="49">
        <v>0</v>
      </c>
      <c r="F33" s="78" t="s">
        <v>28</v>
      </c>
      <c r="G33" s="92">
        <v>1</v>
      </c>
      <c r="H33" s="49">
        <v>5</v>
      </c>
      <c r="I33" s="49">
        <v>2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0</v>
      </c>
      <c r="F43" s="82" t="s">
        <v>30</v>
      </c>
      <c r="G43" s="94">
        <v>1</v>
      </c>
      <c r="H43" s="80">
        <v>5</v>
      </c>
      <c r="I43" s="80">
        <v>0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m0HIlfvKAFWcJn7J0TJEIx8bQYA95u7U/5VBh8CJUqe1BSs7yGCpJDeXD4+b+a1Cp1AN6jSOlF4fw79j03jbwA==" saltValue="CeHovrbeZLGqctoED1g+G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961" priority="23">
      <formula>$K5&lt;1</formula>
    </cfRule>
    <cfRule type="expression" dxfId="960" priority="24">
      <formula>$K5&gt;1</formula>
    </cfRule>
  </conditionalFormatting>
  <conditionalFormatting sqref="L5:L15">
    <cfRule type="expression" dxfId="959" priority="20">
      <formula>$L5="evolutie negativa"</formula>
    </cfRule>
    <cfRule type="expression" dxfId="958" priority="21">
      <formula>$L5=0</formula>
    </cfRule>
    <cfRule type="expression" dxfId="957" priority="22">
      <formula>$L5="−"</formula>
    </cfRule>
    <cfRule type="expression" dxfId="956" priority="26">
      <formula>$L5&lt;0</formula>
    </cfRule>
    <cfRule type="expression" dxfId="955" priority="27">
      <formula>$K5&gt;0</formula>
    </cfRule>
  </conditionalFormatting>
  <conditionalFormatting sqref="L19:L20 L22:L30">
    <cfRule type="expression" dxfId="954" priority="14">
      <formula>$K19&lt;1</formula>
    </cfRule>
    <cfRule type="expression" dxfId="953" priority="15">
      <formula>$K19&gt;1</formula>
    </cfRule>
  </conditionalFormatting>
  <conditionalFormatting sqref="L19:L29">
    <cfRule type="expression" dxfId="952" priority="18">
      <formula>$K19&gt;0</formula>
    </cfRule>
    <cfRule type="expression" dxfId="951" priority="12">
      <formula>$L19=0</formula>
    </cfRule>
    <cfRule type="expression" dxfId="950" priority="13">
      <formula>$L19="−"</formula>
    </cfRule>
    <cfRule type="expression" dxfId="949" priority="17">
      <formula>$L19&lt;0</formula>
    </cfRule>
    <cfRule type="expression" dxfId="948" priority="11">
      <formula>$L19="evolutie negativa"</formula>
    </cfRule>
  </conditionalFormatting>
  <conditionalFormatting sqref="L30 L44">
    <cfRule type="expression" dxfId="947" priority="29">
      <formula>$L30="evolutie negativa"</formula>
    </cfRule>
    <cfRule type="expression" dxfId="946" priority="30">
      <formula>$L30=0</formula>
    </cfRule>
    <cfRule type="expression" dxfId="945" priority="31">
      <formula>$L30="−"</formula>
    </cfRule>
    <cfRule type="expression" dxfId="944" priority="32">
      <formula>$L30&lt;0</formula>
    </cfRule>
    <cfRule type="expression" dxfId="943" priority="33">
      <formula>$K30&gt;0</formula>
    </cfRule>
  </conditionalFormatting>
  <conditionalFormatting sqref="L33:L34 L36:L44">
    <cfRule type="expression" dxfId="942" priority="5">
      <formula>$K33&lt;1</formula>
    </cfRule>
    <cfRule type="expression" dxfId="941" priority="6">
      <formula>$K33&gt;1</formula>
    </cfRule>
  </conditionalFormatting>
  <conditionalFormatting sqref="L33:L43">
    <cfRule type="expression" dxfId="940" priority="2">
      <formula>$L33="evolutie negativa"</formula>
    </cfRule>
    <cfRule type="expression" dxfId="939" priority="3">
      <formula>$L33=0</formula>
    </cfRule>
    <cfRule type="expression" dxfId="938" priority="4">
      <formula>$L33="−"</formula>
    </cfRule>
    <cfRule type="expression" dxfId="937" priority="8">
      <formula>$L33&lt;0</formula>
    </cfRule>
    <cfRule type="expression" dxfId="936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4BA4F106-58DE-4627-8F94-5192D6A61A9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D4AD3013-668F-4367-9B7C-624B5375C7D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E9259F49-A8ED-4EBD-AFBA-341B345E456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390AF885-73A7-46D4-A91F-A1D01A87F8C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AF2A6EDB-D5F5-46A3-A75E-C6D3C3E9CD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A455075E-1194-48DE-8566-BC352421C10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1279EB85-F8FF-49EA-94DD-73FB2889F22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FC48441-906F-4DE1-92D2-E6CDB534E92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3587F-CE33-4A9E-A9A0-6DE7DFD7825B}">
  <sheetPr codeName="Sheet55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70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2</v>
      </c>
      <c r="F5" s="78" t="s">
        <v>28</v>
      </c>
      <c r="G5" s="92">
        <v>1</v>
      </c>
      <c r="H5" s="49">
        <v>5</v>
      </c>
      <c r="I5" s="49">
        <v>2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2</v>
      </c>
      <c r="F6" s="78" t="s">
        <v>28</v>
      </c>
      <c r="G6" s="92">
        <v>1</v>
      </c>
      <c r="H6" s="49">
        <v>5</v>
      </c>
      <c r="I6" s="49">
        <v>2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1</v>
      </c>
      <c r="D7" s="49">
        <v>5</v>
      </c>
      <c r="E7" s="49">
        <v>1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5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0.1</v>
      </c>
      <c r="F15" s="82" t="s">
        <v>30</v>
      </c>
      <c r="G15" s="94">
        <v>1</v>
      </c>
      <c r="H15" s="80">
        <v>5</v>
      </c>
      <c r="I15" s="80">
        <v>1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2</v>
      </c>
      <c r="F19" s="87" t="s">
        <v>28</v>
      </c>
      <c r="G19" s="93">
        <v>1</v>
      </c>
      <c r="H19" s="51">
        <v>5</v>
      </c>
      <c r="I19" s="51">
        <v>1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2</v>
      </c>
      <c r="F20" s="87" t="s">
        <v>28</v>
      </c>
      <c r="G20" s="93">
        <v>1</v>
      </c>
      <c r="H20" s="51">
        <v>5</v>
      </c>
      <c r="I20" s="51">
        <v>3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93">
        <v>1</v>
      </c>
      <c r="H21" s="51">
        <v>5</v>
      </c>
      <c r="I21" s="51">
        <v>2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93">
        <v>1</v>
      </c>
      <c r="H22" s="51">
        <v>5</v>
      </c>
      <c r="I22" s="51">
        <v>3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1</v>
      </c>
      <c r="F29" s="90" t="s">
        <v>30</v>
      </c>
      <c r="G29" s="95">
        <v>1</v>
      </c>
      <c r="H29" s="89">
        <v>5</v>
      </c>
      <c r="I29" s="89">
        <v>0.2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1</v>
      </c>
      <c r="F33" s="78" t="s">
        <v>28</v>
      </c>
      <c r="G33" s="92">
        <v>1</v>
      </c>
      <c r="H33" s="49">
        <v>5</v>
      </c>
      <c r="I33" s="49">
        <v>1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3</v>
      </c>
      <c r="F34" s="78" t="s">
        <v>28</v>
      </c>
      <c r="G34" s="92">
        <v>1</v>
      </c>
      <c r="H34" s="49">
        <v>5</v>
      </c>
      <c r="I34" s="49">
        <v>1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2</v>
      </c>
      <c r="F35" s="78" t="s">
        <v>28</v>
      </c>
      <c r="G35" s="92">
        <v>1</v>
      </c>
      <c r="H35" s="49">
        <v>5</v>
      </c>
      <c r="I35" s="49">
        <v>1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3</v>
      </c>
      <c r="F36" s="78" t="s">
        <v>28</v>
      </c>
      <c r="G36" s="92">
        <v>1</v>
      </c>
      <c r="H36" s="49">
        <v>5</v>
      </c>
      <c r="I36" s="49">
        <v>3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92">
        <v>1</v>
      </c>
      <c r="H39" s="49">
        <v>5</v>
      </c>
      <c r="I39" s="49">
        <v>3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92">
        <v>1</v>
      </c>
      <c r="H40" s="49">
        <v>5</v>
      </c>
      <c r="I40" s="49">
        <v>3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0.2</v>
      </c>
      <c r="F43" s="82" t="s">
        <v>30</v>
      </c>
      <c r="G43" s="94">
        <v>1</v>
      </c>
      <c r="H43" s="80">
        <v>5</v>
      </c>
      <c r="I43" s="80">
        <v>0.2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F9YDiJoMfFI7+st67Wy1iYXv4gGaAUhNBN6WWESpn21o8OhUxt+C+k4Rg0D6i1Xcy4v3T1RLWClLGRI0RQjPuw==" saltValue="a1+UE8SxdEiQWgD/o4u8Z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935" priority="23">
      <formula>$K5&lt;1</formula>
    </cfRule>
    <cfRule type="expression" dxfId="934" priority="24">
      <formula>$K5&gt;1</formula>
    </cfRule>
  </conditionalFormatting>
  <conditionalFormatting sqref="L5:L15">
    <cfRule type="expression" dxfId="933" priority="20">
      <formula>$L5="evolutie negativa"</formula>
    </cfRule>
    <cfRule type="expression" dxfId="932" priority="21">
      <formula>$L5=0</formula>
    </cfRule>
    <cfRule type="expression" dxfId="931" priority="22">
      <formula>$L5="−"</formula>
    </cfRule>
    <cfRule type="expression" dxfId="930" priority="26">
      <formula>$L5&lt;0</formula>
    </cfRule>
    <cfRule type="expression" dxfId="929" priority="27">
      <formula>$K5&gt;0</formula>
    </cfRule>
  </conditionalFormatting>
  <conditionalFormatting sqref="L19:L20 L22:L30">
    <cfRule type="expression" dxfId="928" priority="14">
      <formula>$K19&lt;1</formula>
    </cfRule>
    <cfRule type="expression" dxfId="927" priority="15">
      <formula>$K19&gt;1</formula>
    </cfRule>
  </conditionalFormatting>
  <conditionalFormatting sqref="L19:L29">
    <cfRule type="expression" dxfId="926" priority="18">
      <formula>$K19&gt;0</formula>
    </cfRule>
    <cfRule type="expression" dxfId="925" priority="12">
      <formula>$L19=0</formula>
    </cfRule>
    <cfRule type="expression" dxfId="924" priority="13">
      <formula>$L19="−"</formula>
    </cfRule>
    <cfRule type="expression" dxfId="923" priority="17">
      <formula>$L19&lt;0</formula>
    </cfRule>
    <cfRule type="expression" dxfId="922" priority="11">
      <formula>$L19="evolutie negativa"</formula>
    </cfRule>
  </conditionalFormatting>
  <conditionalFormatting sqref="L30 L44">
    <cfRule type="expression" dxfId="921" priority="29">
      <formula>$L30="evolutie negativa"</formula>
    </cfRule>
    <cfRule type="expression" dxfId="920" priority="30">
      <formula>$L30=0</formula>
    </cfRule>
    <cfRule type="expression" dxfId="919" priority="31">
      <formula>$L30="−"</formula>
    </cfRule>
    <cfRule type="expression" dxfId="918" priority="32">
      <formula>$L30&lt;0</formula>
    </cfRule>
    <cfRule type="expression" dxfId="917" priority="33">
      <formula>$K30&gt;0</formula>
    </cfRule>
  </conditionalFormatting>
  <conditionalFormatting sqref="L33:L34 L36:L44">
    <cfRule type="expression" dxfId="916" priority="5">
      <formula>$K33&lt;1</formula>
    </cfRule>
    <cfRule type="expression" dxfId="915" priority="6">
      <formula>$K33&gt;1</formula>
    </cfRule>
  </conditionalFormatting>
  <conditionalFormatting sqref="L33:L43">
    <cfRule type="expression" dxfId="914" priority="2">
      <formula>$L33="evolutie negativa"</formula>
    </cfRule>
    <cfRule type="expression" dxfId="913" priority="3">
      <formula>$L33=0</formula>
    </cfRule>
    <cfRule type="expression" dxfId="912" priority="4">
      <formula>$L33="−"</formula>
    </cfRule>
    <cfRule type="expression" dxfId="911" priority="8">
      <formula>$L33&lt;0</formula>
    </cfRule>
    <cfRule type="expression" dxfId="910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EBEA93E8-5467-4D85-8A7A-E02524F2E91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21119FA3-482D-4410-94F7-66B5F29415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72035010-ECCF-4334-BC21-C5A081B9C66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7755449E-419D-468A-B532-D8FA41A82DB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F3E9CBE8-1285-497D-A671-6EE3B45F7C9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9AC49120-72A9-487E-9F6B-A992E0167A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9480B0FC-05E6-4593-9551-AEAD281EF2A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7E1493C7-DA6F-4C28-A38E-52541ED6097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549F9-B2D4-4D65-8487-9B8AB3C0B705}">
  <sheetPr codeName="Sheet56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71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4</v>
      </c>
      <c r="F5" s="78" t="s">
        <v>28</v>
      </c>
      <c r="G5" s="92">
        <v>1</v>
      </c>
      <c r="H5" s="49">
        <v>5</v>
      </c>
      <c r="I5" s="49">
        <v>4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1</v>
      </c>
      <c r="F6" s="78" t="s">
        <v>28</v>
      </c>
      <c r="G6" s="92">
        <v>1</v>
      </c>
      <c r="H6" s="49">
        <v>5</v>
      </c>
      <c r="I6" s="49">
        <v>1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92">
        <v>1</v>
      </c>
      <c r="D8" s="49">
        <v>5</v>
      </c>
      <c r="E8" s="49">
        <v>2</v>
      </c>
      <c r="F8" s="78" t="s">
        <v>28</v>
      </c>
      <c r="G8" s="92">
        <v>1</v>
      </c>
      <c r="H8" s="49">
        <v>5</v>
      </c>
      <c r="I8" s="49">
        <v>2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92">
        <v>1</v>
      </c>
      <c r="D10" s="49">
        <v>5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1</v>
      </c>
      <c r="F11" s="78" t="s">
        <v>28</v>
      </c>
      <c r="G11" s="92">
        <v>1</v>
      </c>
      <c r="H11" s="49">
        <v>5</v>
      </c>
      <c r="I11" s="49">
        <v>1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2</v>
      </c>
      <c r="F12" s="78" t="s">
        <v>28</v>
      </c>
      <c r="G12" s="92">
        <v>1</v>
      </c>
      <c r="H12" s="49">
        <v>5</v>
      </c>
      <c r="I12" s="49">
        <v>1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92">
        <v>1</v>
      </c>
      <c r="H14" s="49">
        <v>5</v>
      </c>
      <c r="I14" s="49">
        <v>2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20.5</v>
      </c>
      <c r="F15" s="82" t="s">
        <v>30</v>
      </c>
      <c r="G15" s="94">
        <v>1</v>
      </c>
      <c r="H15" s="80">
        <v>5</v>
      </c>
      <c r="I15" s="80">
        <v>0.33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4</v>
      </c>
      <c r="F19" s="87" t="s">
        <v>28</v>
      </c>
      <c r="G19" s="93">
        <v>1</v>
      </c>
      <c r="H19" s="51">
        <v>5</v>
      </c>
      <c r="I19" s="51">
        <v>5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1</v>
      </c>
      <c r="F20" s="87" t="s">
        <v>28</v>
      </c>
      <c r="G20" s="93">
        <v>1</v>
      </c>
      <c r="H20" s="51">
        <v>5</v>
      </c>
      <c r="I20" s="51">
        <v>1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2</v>
      </c>
      <c r="F22" s="87" t="s">
        <v>28</v>
      </c>
      <c r="G22" s="93">
        <v>1</v>
      </c>
      <c r="H22" s="51">
        <v>5</v>
      </c>
      <c r="I22" s="51">
        <v>2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1</v>
      </c>
      <c r="F25" s="87" t="s">
        <v>28</v>
      </c>
      <c r="G25" s="93">
        <v>1</v>
      </c>
      <c r="H25" s="51">
        <v>5</v>
      </c>
      <c r="I25" s="51">
        <v>1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1</v>
      </c>
      <c r="F26" s="87" t="s">
        <v>28</v>
      </c>
      <c r="G26" s="93">
        <v>1</v>
      </c>
      <c r="H26" s="51">
        <v>5</v>
      </c>
      <c r="I26" s="51">
        <v>2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93">
        <v>1</v>
      </c>
      <c r="D28" s="51">
        <v>5</v>
      </c>
      <c r="E28" s="51">
        <v>2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0.33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5</v>
      </c>
      <c r="F33" s="78" t="s">
        <v>28</v>
      </c>
      <c r="G33" s="92">
        <v>1</v>
      </c>
      <c r="H33" s="49">
        <v>5</v>
      </c>
      <c r="I33" s="49">
        <v>4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1</v>
      </c>
      <c r="F34" s="78" t="s">
        <v>28</v>
      </c>
      <c r="G34" s="92">
        <v>1</v>
      </c>
      <c r="H34" s="49">
        <v>5</v>
      </c>
      <c r="I34" s="49">
        <v>1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2</v>
      </c>
      <c r="F36" s="78" t="s">
        <v>28</v>
      </c>
      <c r="G36" s="92">
        <v>1</v>
      </c>
      <c r="H36" s="49">
        <v>5</v>
      </c>
      <c r="I36" s="49">
        <v>1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1</v>
      </c>
      <c r="F39" s="78" t="s">
        <v>28</v>
      </c>
      <c r="G39" s="92">
        <v>1</v>
      </c>
      <c r="H39" s="49">
        <v>5</v>
      </c>
      <c r="I39" s="49">
        <v>1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2</v>
      </c>
      <c r="F40" s="78" t="s">
        <v>28</v>
      </c>
      <c r="G40" s="92">
        <v>1</v>
      </c>
      <c r="H40" s="49">
        <v>5</v>
      </c>
      <c r="I40" s="49">
        <v>1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94">
        <v>1</v>
      </c>
      <c r="H43" s="80">
        <v>5</v>
      </c>
      <c r="I43" s="80">
        <v>41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V9p7q/K/j1kNqIQZYhI/JL6Q4D9rPKNWv2HvRniPDFClIuQJClH2EzmnC7q0jgtKhBRssudsfeHyNmabhVQbNg==" saltValue="2zkMo66N5BI2yS+ZJcdh2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909" priority="23">
      <formula>$K5&lt;1</formula>
    </cfRule>
    <cfRule type="expression" dxfId="908" priority="24">
      <formula>$K5&gt;1</formula>
    </cfRule>
  </conditionalFormatting>
  <conditionalFormatting sqref="L5:L15">
    <cfRule type="expression" dxfId="907" priority="20">
      <formula>$L5="evolutie negativa"</formula>
    </cfRule>
    <cfRule type="expression" dxfId="906" priority="21">
      <formula>$L5=0</formula>
    </cfRule>
    <cfRule type="expression" dxfId="905" priority="22">
      <formula>$L5="−"</formula>
    </cfRule>
    <cfRule type="expression" dxfId="904" priority="26">
      <formula>$L5&lt;0</formula>
    </cfRule>
    <cfRule type="expression" dxfId="903" priority="27">
      <formula>$K5&gt;0</formula>
    </cfRule>
  </conditionalFormatting>
  <conditionalFormatting sqref="L19:L20 L22:L30">
    <cfRule type="expression" dxfId="902" priority="14">
      <formula>$K19&lt;1</formula>
    </cfRule>
    <cfRule type="expression" dxfId="901" priority="15">
      <formula>$K19&gt;1</formula>
    </cfRule>
  </conditionalFormatting>
  <conditionalFormatting sqref="L19:L29">
    <cfRule type="expression" dxfId="900" priority="18">
      <formula>$K19&gt;0</formula>
    </cfRule>
    <cfRule type="expression" dxfId="899" priority="12">
      <formula>$L19=0</formula>
    </cfRule>
    <cfRule type="expression" dxfId="898" priority="13">
      <formula>$L19="−"</formula>
    </cfRule>
    <cfRule type="expression" dxfId="897" priority="17">
      <formula>$L19&lt;0</formula>
    </cfRule>
    <cfRule type="expression" dxfId="896" priority="11">
      <formula>$L19="evolutie negativa"</formula>
    </cfRule>
  </conditionalFormatting>
  <conditionalFormatting sqref="L30 L44">
    <cfRule type="expression" dxfId="895" priority="29">
      <formula>$L30="evolutie negativa"</formula>
    </cfRule>
    <cfRule type="expression" dxfId="894" priority="30">
      <formula>$L30=0</formula>
    </cfRule>
    <cfRule type="expression" dxfId="893" priority="31">
      <formula>$L30="−"</formula>
    </cfRule>
    <cfRule type="expression" dxfId="892" priority="32">
      <formula>$L30&lt;0</formula>
    </cfRule>
    <cfRule type="expression" dxfId="891" priority="33">
      <formula>$K30&gt;0</formula>
    </cfRule>
  </conditionalFormatting>
  <conditionalFormatting sqref="L33:L34 L36:L44">
    <cfRule type="expression" dxfId="890" priority="5">
      <formula>$K33&lt;1</formula>
    </cfRule>
    <cfRule type="expression" dxfId="889" priority="6">
      <formula>$K33&gt;1</formula>
    </cfRule>
  </conditionalFormatting>
  <conditionalFormatting sqref="L33:L43">
    <cfRule type="expression" dxfId="888" priority="2">
      <formula>$L33="evolutie negativa"</formula>
    </cfRule>
    <cfRule type="expression" dxfId="887" priority="3">
      <formula>$L33=0</formula>
    </cfRule>
    <cfRule type="expression" dxfId="886" priority="4">
      <formula>$L33="−"</formula>
    </cfRule>
    <cfRule type="expression" dxfId="885" priority="8">
      <formula>$L33&lt;0</formula>
    </cfRule>
    <cfRule type="expression" dxfId="884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57B2A797-205F-4017-94D8-AD1DEC800F1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70183789-18CC-4887-A934-E39949B791C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E25393C1-9E45-492A-B2F3-604F4D73B1A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2578F27E-558E-4B9A-A75F-BD34ABE75D5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14EA8CCE-7D67-4CE1-BD19-8C5170C681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DE8448E-D87D-44FA-8E93-99D19860538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D6FFE53B-AD81-43CC-8004-6916E458D45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E6A388C-A148-410E-9A9C-26229C4ED32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8AEA-91C0-423F-8C1A-2D96D8AD5DB4}">
  <sheetPr codeName="Sheet58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72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77"/>
      <c r="D5" s="49">
        <v>0</v>
      </c>
      <c r="E5" s="49">
        <v>0</v>
      </c>
      <c r="F5" s="78" t="s">
        <v>28</v>
      </c>
      <c r="G5" s="77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86"/>
      <c r="D19" s="51">
        <v>0</v>
      </c>
      <c r="E19" s="51">
        <v>0</v>
      </c>
      <c r="F19" s="87" t="s">
        <v>28</v>
      </c>
      <c r="G19" s="86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77"/>
      <c r="D33" s="49">
        <v>0</v>
      </c>
      <c r="E33" s="49">
        <v>0</v>
      </c>
      <c r="F33" s="78" t="s">
        <v>28</v>
      </c>
      <c r="G33" s="77"/>
      <c r="H33" s="49">
        <v>0</v>
      </c>
      <c r="I33" s="49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mSznkX/ZccG8HxQjmDsyO10rFx1UYBiu5sAQvZnXuHAlTgjGK+U0EM268eL/03uGlMX5Sis9M6m9GaE9BzkXIQ==" saltValue="nzOZJOZDsMReeOjp0r2Vg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883" priority="23">
      <formula>$K5&lt;1</formula>
    </cfRule>
    <cfRule type="expression" dxfId="882" priority="24">
      <formula>$K5&gt;1</formula>
    </cfRule>
  </conditionalFormatting>
  <conditionalFormatting sqref="L5:L15">
    <cfRule type="expression" dxfId="881" priority="20">
      <formula>$L5="evolutie negativa"</formula>
    </cfRule>
    <cfRule type="expression" dxfId="880" priority="21">
      <formula>$L5=0</formula>
    </cfRule>
    <cfRule type="expression" dxfId="879" priority="22">
      <formula>$L5="−"</formula>
    </cfRule>
    <cfRule type="expression" dxfId="878" priority="26">
      <formula>$L5&lt;0</formula>
    </cfRule>
    <cfRule type="expression" dxfId="877" priority="27">
      <formula>$K5&gt;0</formula>
    </cfRule>
  </conditionalFormatting>
  <conditionalFormatting sqref="L19:L20 L22:L30">
    <cfRule type="expression" dxfId="876" priority="14">
      <formula>$K19&lt;1</formula>
    </cfRule>
    <cfRule type="expression" dxfId="875" priority="15">
      <formula>$K19&gt;1</formula>
    </cfRule>
  </conditionalFormatting>
  <conditionalFormatting sqref="L19:L29">
    <cfRule type="expression" dxfId="874" priority="18">
      <formula>$K19&gt;0</formula>
    </cfRule>
    <cfRule type="expression" dxfId="873" priority="12">
      <formula>$L19=0</formula>
    </cfRule>
    <cfRule type="expression" dxfId="872" priority="13">
      <formula>$L19="−"</formula>
    </cfRule>
    <cfRule type="expression" dxfId="871" priority="17">
      <formula>$L19&lt;0</formula>
    </cfRule>
    <cfRule type="expression" dxfId="870" priority="11">
      <formula>$L19="evolutie negativa"</formula>
    </cfRule>
  </conditionalFormatting>
  <conditionalFormatting sqref="L30 L44">
    <cfRule type="expression" dxfId="869" priority="29">
      <formula>$L30="evolutie negativa"</formula>
    </cfRule>
    <cfRule type="expression" dxfId="868" priority="30">
      <formula>$L30=0</formula>
    </cfRule>
    <cfRule type="expression" dxfId="867" priority="31">
      <formula>$L30="−"</formula>
    </cfRule>
    <cfRule type="expression" dxfId="866" priority="32">
      <formula>$L30&lt;0</formula>
    </cfRule>
    <cfRule type="expression" dxfId="865" priority="33">
      <formula>$K30&gt;0</formula>
    </cfRule>
  </conditionalFormatting>
  <conditionalFormatting sqref="L33:L34 L36:L44">
    <cfRule type="expression" dxfId="864" priority="5">
      <formula>$K33&lt;1</formula>
    </cfRule>
    <cfRule type="expression" dxfId="863" priority="6">
      <formula>$K33&gt;1</formula>
    </cfRule>
  </conditionalFormatting>
  <conditionalFormatting sqref="L33:L43">
    <cfRule type="expression" dxfId="862" priority="2">
      <formula>$L33="evolutie negativa"</formula>
    </cfRule>
    <cfRule type="expression" dxfId="861" priority="3">
      <formula>$L33=0</formula>
    </cfRule>
    <cfRule type="expression" dxfId="860" priority="4">
      <formula>$L33="−"</formula>
    </cfRule>
    <cfRule type="expression" dxfId="859" priority="8">
      <formula>$L33&lt;0</formula>
    </cfRule>
    <cfRule type="expression" dxfId="858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75DAA7F1-D560-4EC5-A6CE-D48F7A9024A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8B5D7578-A9E2-4F09-999D-C8AC4A6FFB9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A080D809-308F-417C-9E40-62653A42A18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D247399E-5966-4378-8844-2D285FD885D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61C487B5-AADF-4C64-ADDA-BE0E9AC5D6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5ACD944-A970-485B-A22E-7B97539383F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EA3BDCF5-6581-43A9-85D4-53A6B055E22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20FC0F1-5176-4574-B25A-56C7276462D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F849E-0300-40E8-AA8F-90F6FC76FDA9}">
  <sheetPr codeName="Sheet59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73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1</v>
      </c>
      <c r="F5" s="78" t="s">
        <v>28</v>
      </c>
      <c r="G5" s="92">
        <v>1</v>
      </c>
      <c r="H5" s="49">
        <v>5</v>
      </c>
      <c r="I5" s="49">
        <v>1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3</v>
      </c>
      <c r="F6" s="78" t="s">
        <v>28</v>
      </c>
      <c r="G6" s="92">
        <v>1</v>
      </c>
      <c r="H6" s="49">
        <v>5</v>
      </c>
      <c r="I6" s="49">
        <v>4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1</v>
      </c>
      <c r="D7" s="49">
        <v>5</v>
      </c>
      <c r="E7" s="49">
        <v>2</v>
      </c>
      <c r="F7" s="78" t="s">
        <v>28</v>
      </c>
      <c r="G7" s="92">
        <v>1</v>
      </c>
      <c r="H7" s="49">
        <v>5</v>
      </c>
      <c r="I7" s="49">
        <v>2</v>
      </c>
      <c r="J7" s="7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92">
        <v>1</v>
      </c>
      <c r="D8" s="49">
        <v>5</v>
      </c>
      <c r="E8" s="49">
        <v>2</v>
      </c>
      <c r="F8" s="78" t="s">
        <v>28</v>
      </c>
      <c r="G8" s="92">
        <v>1</v>
      </c>
      <c r="H8" s="49">
        <v>5</v>
      </c>
      <c r="I8" s="49">
        <v>5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1</v>
      </c>
      <c r="F11" s="78" t="s">
        <v>28</v>
      </c>
      <c r="G11" s="92">
        <v>1</v>
      </c>
      <c r="H11" s="49">
        <v>5</v>
      </c>
      <c r="I11" s="49">
        <v>1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0</v>
      </c>
      <c r="F12" s="78" t="s">
        <v>28</v>
      </c>
      <c r="G12" s="92">
        <v>1</v>
      </c>
      <c r="H12" s="49">
        <v>5</v>
      </c>
      <c r="I12" s="49">
        <v>1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92">
        <v>1</v>
      </c>
      <c r="D14" s="49">
        <v>5</v>
      </c>
      <c r="E14" s="49">
        <v>1</v>
      </c>
      <c r="F14" s="78" t="s">
        <v>28</v>
      </c>
      <c r="G14" s="92">
        <v>1</v>
      </c>
      <c r="H14" s="49">
        <v>5</v>
      </c>
      <c r="I14" s="49">
        <v>2</v>
      </c>
      <c r="J14" s="78" t="s">
        <v>28</v>
      </c>
      <c r="K14" s="17">
        <f t="shared" si="1"/>
        <v>1</v>
      </c>
      <c r="L14" s="18">
        <f t="shared" si="0"/>
        <v>0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1</v>
      </c>
      <c r="F19" s="87" t="s">
        <v>28</v>
      </c>
      <c r="G19" s="93">
        <v>1</v>
      </c>
      <c r="H19" s="51">
        <v>5</v>
      </c>
      <c r="I19" s="51">
        <v>1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4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2</v>
      </c>
      <c r="F21" s="87" t="s">
        <v>28</v>
      </c>
      <c r="G21" s="93">
        <v>1</v>
      </c>
      <c r="H21" s="51">
        <v>5</v>
      </c>
      <c r="I21" s="51">
        <v>2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5</v>
      </c>
      <c r="F22" s="87" t="s">
        <v>28</v>
      </c>
      <c r="G22" s="93">
        <v>1</v>
      </c>
      <c r="H22" s="51">
        <v>5</v>
      </c>
      <c r="I22" s="51">
        <v>4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1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1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93">
        <v>1</v>
      </c>
      <c r="D28" s="51">
        <v>5</v>
      </c>
      <c r="E28" s="51">
        <v>2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1</v>
      </c>
      <c r="F33" s="78" t="s">
        <v>28</v>
      </c>
      <c r="G33" s="92">
        <v>1</v>
      </c>
      <c r="H33" s="49">
        <v>5</v>
      </c>
      <c r="I33" s="49">
        <v>1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92">
        <v>1</v>
      </c>
      <c r="H34" s="49">
        <v>5</v>
      </c>
      <c r="I34" s="49">
        <v>3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2</v>
      </c>
      <c r="F35" s="78" t="s">
        <v>28</v>
      </c>
      <c r="G35" s="92">
        <v>1</v>
      </c>
      <c r="H35" s="49">
        <v>5</v>
      </c>
      <c r="I35" s="49">
        <v>2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4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92">
        <v>1</v>
      </c>
      <c r="H39" s="49">
        <v>5</v>
      </c>
      <c r="I39" s="49">
        <v>1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92">
        <v>1</v>
      </c>
      <c r="H40" s="49">
        <v>5</v>
      </c>
      <c r="I40" s="49">
        <v>1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Sbo+sFceQyFj+QFVNdquxP5F/NDR+j5AAuN+qXjvSRk1r1fE/p5jKJp8hR2Ak8I+kUQjfk2U0xlJ4s/tYYJ6BA==" saltValue="Lu1uOtaAwVPH9IFUspFLG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857" priority="23">
      <formula>$K5&lt;1</formula>
    </cfRule>
    <cfRule type="expression" dxfId="856" priority="24">
      <formula>$K5&gt;1</formula>
    </cfRule>
  </conditionalFormatting>
  <conditionalFormatting sqref="L5:L15">
    <cfRule type="expression" dxfId="855" priority="20">
      <formula>$L5="evolutie negativa"</formula>
    </cfRule>
    <cfRule type="expression" dxfId="854" priority="21">
      <formula>$L5=0</formula>
    </cfRule>
    <cfRule type="expression" dxfId="853" priority="22">
      <formula>$L5="−"</formula>
    </cfRule>
    <cfRule type="expression" dxfId="852" priority="26">
      <formula>$L5&lt;0</formula>
    </cfRule>
    <cfRule type="expression" dxfId="851" priority="27">
      <formula>$K5&gt;0</formula>
    </cfRule>
  </conditionalFormatting>
  <conditionalFormatting sqref="L19:L20 L22:L30">
    <cfRule type="expression" dxfId="850" priority="14">
      <formula>$K19&lt;1</formula>
    </cfRule>
    <cfRule type="expression" dxfId="849" priority="15">
      <formula>$K19&gt;1</formula>
    </cfRule>
  </conditionalFormatting>
  <conditionalFormatting sqref="L19:L29">
    <cfRule type="expression" dxfId="848" priority="18">
      <formula>$K19&gt;0</formula>
    </cfRule>
    <cfRule type="expression" dxfId="847" priority="12">
      <formula>$L19=0</formula>
    </cfRule>
    <cfRule type="expression" dxfId="846" priority="13">
      <formula>$L19="−"</formula>
    </cfRule>
    <cfRule type="expression" dxfId="845" priority="17">
      <formula>$L19&lt;0</formula>
    </cfRule>
    <cfRule type="expression" dxfId="844" priority="11">
      <formula>$L19="evolutie negativa"</formula>
    </cfRule>
  </conditionalFormatting>
  <conditionalFormatting sqref="L30 L44">
    <cfRule type="expression" dxfId="843" priority="29">
      <formula>$L30="evolutie negativa"</formula>
    </cfRule>
    <cfRule type="expression" dxfId="842" priority="30">
      <formula>$L30=0</formula>
    </cfRule>
    <cfRule type="expression" dxfId="841" priority="31">
      <formula>$L30="−"</formula>
    </cfRule>
    <cfRule type="expression" dxfId="840" priority="32">
      <formula>$L30&lt;0</formula>
    </cfRule>
    <cfRule type="expression" dxfId="839" priority="33">
      <formula>$K30&gt;0</formula>
    </cfRule>
  </conditionalFormatting>
  <conditionalFormatting sqref="L33:L34 L36:L44">
    <cfRule type="expression" dxfId="838" priority="5">
      <formula>$K33&lt;1</formula>
    </cfRule>
    <cfRule type="expression" dxfId="837" priority="6">
      <formula>$K33&gt;1</formula>
    </cfRule>
  </conditionalFormatting>
  <conditionalFormatting sqref="L33:L43">
    <cfRule type="expression" dxfId="836" priority="2">
      <formula>$L33="evolutie negativa"</formula>
    </cfRule>
    <cfRule type="expression" dxfId="835" priority="3">
      <formula>$L33=0</formula>
    </cfRule>
    <cfRule type="expression" dxfId="834" priority="4">
      <formula>$L33="−"</formula>
    </cfRule>
    <cfRule type="expression" dxfId="833" priority="8">
      <formula>$L33&lt;0</formula>
    </cfRule>
    <cfRule type="expression" dxfId="832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9BDBFE38-80FF-4BCC-A06B-3DDCEB3749C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BFAC5838-6A27-46AC-BEFA-CAD3641E988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322F8180-0BBE-4E11-A191-005F1702FDE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3BCCE672-95BA-4D0E-A5B7-F0D33E1073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9D5C705E-21BE-46F8-9415-493881F99F7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90851654-707A-4738-A2D7-55875C66B1A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526CB207-B114-44A7-8A68-1A2D8CC28AE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ABD79E07-027A-4FAF-8C7C-7ED1F8A1E2B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4945-28B5-44A7-ABB0-34A2CD5DA558}">
  <sheetPr codeName="Sheet60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74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10</v>
      </c>
      <c r="F5" s="78" t="s">
        <v>28</v>
      </c>
      <c r="G5" s="92">
        <v>1</v>
      </c>
      <c r="H5" s="49">
        <v>5</v>
      </c>
      <c r="I5" s="49">
        <v>10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4.5</v>
      </c>
      <c r="F6" s="78" t="s">
        <v>28</v>
      </c>
      <c r="G6" s="92">
        <v>1</v>
      </c>
      <c r="H6" s="49">
        <v>5</v>
      </c>
      <c r="I6" s="49">
        <v>4.5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1</v>
      </c>
      <c r="D7" s="49">
        <v>5</v>
      </c>
      <c r="E7" s="49">
        <v>2</v>
      </c>
      <c r="F7" s="78" t="s">
        <v>28</v>
      </c>
      <c r="G7" s="92">
        <v>1</v>
      </c>
      <c r="H7" s="49">
        <v>5</v>
      </c>
      <c r="I7" s="49">
        <v>2.5</v>
      </c>
      <c r="J7" s="7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92">
        <v>1</v>
      </c>
      <c r="D8" s="49">
        <v>5</v>
      </c>
      <c r="E8" s="49">
        <v>3.25</v>
      </c>
      <c r="F8" s="78" t="s">
        <v>28</v>
      </c>
      <c r="G8" s="92">
        <v>1</v>
      </c>
      <c r="H8" s="49">
        <v>5</v>
      </c>
      <c r="I8" s="49">
        <v>2.75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2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92">
        <v>1</v>
      </c>
      <c r="D13" s="49">
        <v>5</v>
      </c>
      <c r="E13" s="49">
        <v>4</v>
      </c>
      <c r="F13" s="78" t="s">
        <v>28</v>
      </c>
      <c r="G13" s="92">
        <v>1</v>
      </c>
      <c r="H13" s="49">
        <v>5</v>
      </c>
      <c r="I13" s="49">
        <v>4</v>
      </c>
      <c r="J13" s="78" t="s">
        <v>28</v>
      </c>
      <c r="K13" s="17">
        <f t="shared" si="1"/>
        <v>1</v>
      </c>
      <c r="L13" s="18">
        <f t="shared" si="0"/>
        <v>0</v>
      </c>
      <c r="M13" s="30"/>
    </row>
    <row r="14" spans="2:13" x14ac:dyDescent="0.25">
      <c r="B14" s="12" t="s">
        <v>18</v>
      </c>
      <c r="C14" s="92">
        <v>1</v>
      </c>
      <c r="D14" s="49">
        <v>5</v>
      </c>
      <c r="E14" s="49">
        <v>7.5</v>
      </c>
      <c r="F14" s="78" t="s">
        <v>28</v>
      </c>
      <c r="G14" s="92">
        <v>1</v>
      </c>
      <c r="H14" s="49">
        <v>5</v>
      </c>
      <c r="I14" s="49">
        <v>7.5</v>
      </c>
      <c r="J14" s="78" t="s">
        <v>28</v>
      </c>
      <c r="K14" s="17">
        <f t="shared" si="1"/>
        <v>1</v>
      </c>
      <c r="L14" s="18">
        <f t="shared" si="0"/>
        <v>0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1.35</v>
      </c>
      <c r="F15" s="82" t="s">
        <v>30</v>
      </c>
      <c r="G15" s="94">
        <v>1</v>
      </c>
      <c r="H15" s="80">
        <v>5</v>
      </c>
      <c r="I15" s="80">
        <v>1.21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10</v>
      </c>
      <c r="F19" s="87" t="s">
        <v>28</v>
      </c>
      <c r="G19" s="93">
        <v>1</v>
      </c>
      <c r="H19" s="51">
        <v>5</v>
      </c>
      <c r="I19" s="51">
        <v>9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4.5</v>
      </c>
      <c r="F20" s="87" t="s">
        <v>28</v>
      </c>
      <c r="G20" s="93">
        <v>1</v>
      </c>
      <c r="H20" s="51">
        <v>5</v>
      </c>
      <c r="I20" s="51">
        <v>4.75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2.5</v>
      </c>
      <c r="F21" s="87" t="s">
        <v>28</v>
      </c>
      <c r="G21" s="93">
        <v>1</v>
      </c>
      <c r="H21" s="51">
        <v>5</v>
      </c>
      <c r="I21" s="51">
        <v>3.5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2.75</v>
      </c>
      <c r="F22" s="87" t="s">
        <v>28</v>
      </c>
      <c r="G22" s="93">
        <v>1</v>
      </c>
      <c r="H22" s="51">
        <v>5</v>
      </c>
      <c r="I22" s="51">
        <v>4.25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93">
        <v>1</v>
      </c>
      <c r="H25" s="51">
        <v>5</v>
      </c>
      <c r="I25" s="51">
        <v>1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93">
        <v>1</v>
      </c>
      <c r="H26" s="51">
        <v>5</v>
      </c>
      <c r="I26" s="51">
        <v>1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93">
        <v>1</v>
      </c>
      <c r="D27" s="51">
        <v>5</v>
      </c>
      <c r="E27" s="51">
        <v>4</v>
      </c>
      <c r="F27" s="87" t="s">
        <v>28</v>
      </c>
      <c r="G27" s="93">
        <v>1</v>
      </c>
      <c r="H27" s="51">
        <v>5</v>
      </c>
      <c r="I27" s="51">
        <v>4</v>
      </c>
      <c r="J27" s="87" t="s">
        <v>28</v>
      </c>
      <c r="K27" s="17">
        <f t="shared" si="3"/>
        <v>1</v>
      </c>
      <c r="L27" s="18">
        <f t="shared" si="2"/>
        <v>0</v>
      </c>
      <c r="M27" s="30"/>
    </row>
    <row r="28" spans="2:13" x14ac:dyDescent="0.25">
      <c r="B28" s="12" t="s">
        <v>18</v>
      </c>
      <c r="C28" s="93">
        <v>1</v>
      </c>
      <c r="D28" s="51">
        <v>5</v>
      </c>
      <c r="E28" s="51">
        <v>7.5</v>
      </c>
      <c r="F28" s="87" t="s">
        <v>28</v>
      </c>
      <c r="G28" s="93">
        <v>1</v>
      </c>
      <c r="H28" s="51">
        <v>5</v>
      </c>
      <c r="I28" s="51">
        <v>9.5</v>
      </c>
      <c r="J28" s="87" t="s">
        <v>28</v>
      </c>
      <c r="K28" s="17">
        <f t="shared" si="3"/>
        <v>1</v>
      </c>
      <c r="L28" s="18">
        <f t="shared" si="2"/>
        <v>0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1.21</v>
      </c>
      <c r="F29" s="90" t="s">
        <v>30</v>
      </c>
      <c r="G29" s="95">
        <v>1</v>
      </c>
      <c r="H29" s="89">
        <v>5</v>
      </c>
      <c r="I29" s="89">
        <v>0.79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9</v>
      </c>
      <c r="F33" s="78" t="s">
        <v>28</v>
      </c>
      <c r="G33" s="92">
        <v>1</v>
      </c>
      <c r="H33" s="49">
        <v>5</v>
      </c>
      <c r="I33" s="49">
        <v>4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4.75</v>
      </c>
      <c r="F34" s="78" t="s">
        <v>28</v>
      </c>
      <c r="G34" s="92">
        <v>1</v>
      </c>
      <c r="H34" s="49">
        <v>5</v>
      </c>
      <c r="I34" s="49">
        <v>4.5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3.5</v>
      </c>
      <c r="F35" s="78" t="s">
        <v>28</v>
      </c>
      <c r="G35" s="92">
        <v>1</v>
      </c>
      <c r="H35" s="49">
        <v>5</v>
      </c>
      <c r="I35" s="49">
        <v>3.5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4.25</v>
      </c>
      <c r="F36" s="78" t="s">
        <v>28</v>
      </c>
      <c r="G36" s="92">
        <v>1</v>
      </c>
      <c r="H36" s="49">
        <v>5</v>
      </c>
      <c r="I36" s="49">
        <v>3.75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92">
        <v>1</v>
      </c>
      <c r="H38" s="49">
        <v>5</v>
      </c>
      <c r="I38" s="49">
        <v>1.5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1</v>
      </c>
      <c r="F39" s="78" t="s">
        <v>28</v>
      </c>
      <c r="G39" s="92">
        <v>1</v>
      </c>
      <c r="H39" s="49">
        <v>5</v>
      </c>
      <c r="I39" s="49">
        <v>1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1</v>
      </c>
      <c r="F40" s="78" t="s">
        <v>28</v>
      </c>
      <c r="G40" s="92">
        <v>1</v>
      </c>
      <c r="H40" s="49">
        <v>5</v>
      </c>
      <c r="I40" s="49">
        <v>1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92">
        <v>1</v>
      </c>
      <c r="D41" s="49">
        <v>5</v>
      </c>
      <c r="E41" s="49">
        <v>4</v>
      </c>
      <c r="F41" s="78" t="s">
        <v>28</v>
      </c>
      <c r="G41" s="92">
        <v>1</v>
      </c>
      <c r="H41" s="49">
        <v>5</v>
      </c>
      <c r="I41" s="49">
        <v>4</v>
      </c>
      <c r="J41" s="78" t="s">
        <v>28</v>
      </c>
      <c r="K41" s="17">
        <f t="shared" si="5"/>
        <v>1</v>
      </c>
      <c r="L41" s="18">
        <f t="shared" si="4"/>
        <v>0</v>
      </c>
      <c r="M41" s="30"/>
    </row>
    <row r="42" spans="2:13" x14ac:dyDescent="0.25">
      <c r="B42" s="12" t="s">
        <v>18</v>
      </c>
      <c r="C42" s="92">
        <v>1</v>
      </c>
      <c r="D42" s="49">
        <v>5</v>
      </c>
      <c r="E42" s="49">
        <v>9.5</v>
      </c>
      <c r="F42" s="78" t="s">
        <v>28</v>
      </c>
      <c r="G42" s="92">
        <v>1</v>
      </c>
      <c r="H42" s="49">
        <v>5</v>
      </c>
      <c r="I42" s="49">
        <v>8</v>
      </c>
      <c r="J42" s="78" t="s">
        <v>28</v>
      </c>
      <c r="K42" s="17">
        <f t="shared" si="5"/>
        <v>1</v>
      </c>
      <c r="L42" s="18">
        <f t="shared" si="4"/>
        <v>0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0.79</v>
      </c>
      <c r="F43" s="82" t="s">
        <v>30</v>
      </c>
      <c r="G43" s="94">
        <v>1</v>
      </c>
      <c r="H43" s="80">
        <v>5</v>
      </c>
      <c r="I43" s="80">
        <v>0.39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JLUIpsaSPd5WoEjx7UOh7hDJleUQtDBlNGXraCrFadp5giNrqOUA9yJYnbeCxbY4z+VPMkaOiHuL8YOkCk/6wA==" saltValue="ORmn3AS1gi/sQqZEKJ9Mo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831" priority="23">
      <formula>$K5&lt;1</formula>
    </cfRule>
    <cfRule type="expression" dxfId="830" priority="24">
      <formula>$K5&gt;1</formula>
    </cfRule>
  </conditionalFormatting>
  <conditionalFormatting sqref="L5:L15">
    <cfRule type="expression" dxfId="829" priority="20">
      <formula>$L5="evolutie negativa"</formula>
    </cfRule>
    <cfRule type="expression" dxfId="828" priority="21">
      <formula>$L5=0</formula>
    </cfRule>
    <cfRule type="expression" dxfId="827" priority="22">
      <formula>$L5="−"</formula>
    </cfRule>
    <cfRule type="expression" dxfId="826" priority="26">
      <formula>$L5&lt;0</formula>
    </cfRule>
    <cfRule type="expression" dxfId="825" priority="27">
      <formula>$K5&gt;0</formula>
    </cfRule>
  </conditionalFormatting>
  <conditionalFormatting sqref="L19:L20 L22:L30">
    <cfRule type="expression" dxfId="824" priority="14">
      <formula>$K19&lt;1</formula>
    </cfRule>
    <cfRule type="expression" dxfId="823" priority="15">
      <formula>$K19&gt;1</formula>
    </cfRule>
  </conditionalFormatting>
  <conditionalFormatting sqref="L19:L29">
    <cfRule type="expression" dxfId="822" priority="18">
      <formula>$K19&gt;0</formula>
    </cfRule>
    <cfRule type="expression" dxfId="821" priority="12">
      <formula>$L19=0</formula>
    </cfRule>
    <cfRule type="expression" dxfId="820" priority="13">
      <formula>$L19="−"</formula>
    </cfRule>
    <cfRule type="expression" dxfId="819" priority="17">
      <formula>$L19&lt;0</formula>
    </cfRule>
    <cfRule type="expression" dxfId="818" priority="11">
      <formula>$L19="evolutie negativa"</formula>
    </cfRule>
  </conditionalFormatting>
  <conditionalFormatting sqref="L30 L44">
    <cfRule type="expression" dxfId="817" priority="29">
      <formula>$L30="evolutie negativa"</formula>
    </cfRule>
    <cfRule type="expression" dxfId="816" priority="30">
      <formula>$L30=0</formula>
    </cfRule>
    <cfRule type="expression" dxfId="815" priority="31">
      <formula>$L30="−"</formula>
    </cfRule>
    <cfRule type="expression" dxfId="814" priority="32">
      <formula>$L30&lt;0</formula>
    </cfRule>
    <cfRule type="expression" dxfId="813" priority="33">
      <formula>$K30&gt;0</formula>
    </cfRule>
  </conditionalFormatting>
  <conditionalFormatting sqref="L33:L34 L36:L44">
    <cfRule type="expression" dxfId="812" priority="5">
      <formula>$K33&lt;1</formula>
    </cfRule>
    <cfRule type="expression" dxfId="811" priority="6">
      <formula>$K33&gt;1</formula>
    </cfRule>
  </conditionalFormatting>
  <conditionalFormatting sqref="L33:L43">
    <cfRule type="expression" dxfId="810" priority="2">
      <formula>$L33="evolutie negativa"</formula>
    </cfRule>
    <cfRule type="expression" dxfId="809" priority="3">
      <formula>$L33=0</formula>
    </cfRule>
    <cfRule type="expression" dxfId="808" priority="4">
      <formula>$L33="−"</formula>
    </cfRule>
    <cfRule type="expression" dxfId="807" priority="8">
      <formula>$L33&lt;0</formula>
    </cfRule>
    <cfRule type="expression" dxfId="806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769232FE-1662-4615-8125-C10B6D29E2A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3D1C0E52-3E4B-475C-95AC-F1AC51AE66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3E95DB60-7599-4EF8-BF63-A8B283F94D5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C4335860-0C2C-4AA9-B07E-102CF7E6254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76EDD8ED-9EE4-47BD-B675-6B88FA9499F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FBA70BB-AF24-4DAF-823C-C1F320B5CE9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680D1DB4-218D-4AA5-B6C2-4E0122D86C9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0A83107C-D64C-4521-948A-A5899562FF6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BF742-BF4D-4108-B1BB-608141F9A452}">
  <sheetPr codeName="Sheet61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75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3</v>
      </c>
      <c r="F5" s="78" t="s">
        <v>28</v>
      </c>
      <c r="G5" s="92">
        <v>1</v>
      </c>
      <c r="H5" s="49">
        <v>5</v>
      </c>
      <c r="I5" s="49">
        <v>2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1</v>
      </c>
      <c r="F6" s="78" t="s">
        <v>28</v>
      </c>
      <c r="G6" s="92">
        <v>1</v>
      </c>
      <c r="H6" s="49">
        <v>5</v>
      </c>
      <c r="I6" s="49">
        <v>1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92">
        <v>1</v>
      </c>
      <c r="H7" s="49">
        <v>5</v>
      </c>
      <c r="I7" s="49">
        <v>1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2</v>
      </c>
      <c r="F11" s="78" t="s">
        <v>28</v>
      </c>
      <c r="G11" s="92">
        <v>1</v>
      </c>
      <c r="H11" s="49">
        <v>5</v>
      </c>
      <c r="I11" s="49">
        <v>1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1</v>
      </c>
      <c r="F12" s="78" t="s">
        <v>28</v>
      </c>
      <c r="G12" s="92">
        <v>1</v>
      </c>
      <c r="H12" s="49">
        <v>5</v>
      </c>
      <c r="I12" s="49">
        <v>1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92">
        <v>1</v>
      </c>
      <c r="H13" s="49">
        <v>5</v>
      </c>
      <c r="I13" s="49">
        <v>2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92">
        <v>1</v>
      </c>
      <c r="H14" s="49">
        <v>5</v>
      </c>
      <c r="I14" s="49">
        <v>5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0.2</v>
      </c>
      <c r="F15" s="82" t="s">
        <v>30</v>
      </c>
      <c r="G15" s="94">
        <v>1</v>
      </c>
      <c r="H15" s="80">
        <v>5</v>
      </c>
      <c r="I15" s="80">
        <v>0.1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2</v>
      </c>
      <c r="F19" s="87" t="s">
        <v>28</v>
      </c>
      <c r="G19" s="93">
        <v>1</v>
      </c>
      <c r="H19" s="51">
        <v>5</v>
      </c>
      <c r="I19" s="51">
        <v>3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1</v>
      </c>
      <c r="F20" s="87" t="s">
        <v>28</v>
      </c>
      <c r="G20" s="93">
        <v>1</v>
      </c>
      <c r="H20" s="51">
        <v>5</v>
      </c>
      <c r="I20" s="51">
        <v>2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1</v>
      </c>
      <c r="F21" s="87" t="s">
        <v>28</v>
      </c>
      <c r="G21" s="93">
        <v>1</v>
      </c>
      <c r="H21" s="51">
        <v>5</v>
      </c>
      <c r="I21" s="51">
        <v>5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1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1</v>
      </c>
      <c r="F25" s="87" t="s">
        <v>28</v>
      </c>
      <c r="G25" s="93">
        <v>1</v>
      </c>
      <c r="H25" s="51">
        <v>5</v>
      </c>
      <c r="I25" s="51">
        <v>1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1</v>
      </c>
      <c r="F26" s="87" t="s">
        <v>28</v>
      </c>
      <c r="G26" s="93">
        <v>1</v>
      </c>
      <c r="H26" s="51">
        <v>5</v>
      </c>
      <c r="I26" s="51">
        <v>0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93">
        <v>1</v>
      </c>
      <c r="D27" s="51">
        <v>5</v>
      </c>
      <c r="E27" s="51">
        <v>2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93">
        <v>1</v>
      </c>
      <c r="D28" s="51">
        <v>5</v>
      </c>
      <c r="E28" s="51">
        <v>5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0.1</v>
      </c>
      <c r="F29" s="90" t="s">
        <v>30</v>
      </c>
      <c r="G29" s="95">
        <v>1</v>
      </c>
      <c r="H29" s="89">
        <v>5</v>
      </c>
      <c r="I29" s="89">
        <v>0.1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3</v>
      </c>
      <c r="F33" s="78" t="s">
        <v>28</v>
      </c>
      <c r="G33" s="92">
        <v>1</v>
      </c>
      <c r="H33" s="49">
        <v>5</v>
      </c>
      <c r="I33" s="49">
        <v>2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2</v>
      </c>
      <c r="F34" s="78" t="s">
        <v>28</v>
      </c>
      <c r="G34" s="92">
        <v>1</v>
      </c>
      <c r="H34" s="49">
        <v>5</v>
      </c>
      <c r="I34" s="49">
        <v>1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5</v>
      </c>
      <c r="F35" s="78" t="s">
        <v>28</v>
      </c>
      <c r="G35" s="92">
        <v>1</v>
      </c>
      <c r="H35" s="49">
        <v>5</v>
      </c>
      <c r="I35" s="49">
        <v>1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77"/>
      <c r="D36" s="49">
        <v>0</v>
      </c>
      <c r="E36" s="49">
        <v>1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1</v>
      </c>
      <c r="F39" s="78" t="s">
        <v>28</v>
      </c>
      <c r="G39" s="92">
        <v>1</v>
      </c>
      <c r="H39" s="49">
        <v>5</v>
      </c>
      <c r="I39" s="49">
        <v>2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0</v>
      </c>
      <c r="F40" s="78" t="s">
        <v>28</v>
      </c>
      <c r="G40" s="92">
        <v>1</v>
      </c>
      <c r="H40" s="49">
        <v>5</v>
      </c>
      <c r="I40" s="49">
        <v>1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0.1</v>
      </c>
      <c r="F43" s="82" t="s">
        <v>30</v>
      </c>
      <c r="G43" s="94">
        <v>1</v>
      </c>
      <c r="H43" s="80">
        <v>5</v>
      </c>
      <c r="I43" s="80">
        <v>0.1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7vXRwyS+JqPcwSW5vdDCmxQgdLF2D6mjMZ0XE1Swsrc6btPLRhE+l6ubDmQYf2sQ2IRGQp5PSgj6vPNJNvPGcw==" saltValue="6mGgDi36dh0XiUaIb69XQ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805" priority="23">
      <formula>$K5&lt;1</formula>
    </cfRule>
    <cfRule type="expression" dxfId="804" priority="24">
      <formula>$K5&gt;1</formula>
    </cfRule>
  </conditionalFormatting>
  <conditionalFormatting sqref="L5:L15">
    <cfRule type="expression" dxfId="803" priority="20">
      <formula>$L5="evolutie negativa"</formula>
    </cfRule>
    <cfRule type="expression" dxfId="802" priority="21">
      <formula>$L5=0</formula>
    </cfRule>
    <cfRule type="expression" dxfId="801" priority="22">
      <formula>$L5="−"</formula>
    </cfRule>
    <cfRule type="expression" dxfId="800" priority="26">
      <formula>$L5&lt;0</formula>
    </cfRule>
    <cfRule type="expression" dxfId="799" priority="27">
      <formula>$K5&gt;0</formula>
    </cfRule>
  </conditionalFormatting>
  <conditionalFormatting sqref="L19:L20 L22:L30">
    <cfRule type="expression" dxfId="798" priority="14">
      <formula>$K19&lt;1</formula>
    </cfRule>
    <cfRule type="expression" dxfId="797" priority="15">
      <formula>$K19&gt;1</formula>
    </cfRule>
  </conditionalFormatting>
  <conditionalFormatting sqref="L19:L29">
    <cfRule type="expression" dxfId="796" priority="18">
      <formula>$K19&gt;0</formula>
    </cfRule>
    <cfRule type="expression" dxfId="795" priority="12">
      <formula>$L19=0</formula>
    </cfRule>
    <cfRule type="expression" dxfId="794" priority="13">
      <formula>$L19="−"</formula>
    </cfRule>
    <cfRule type="expression" dxfId="793" priority="17">
      <formula>$L19&lt;0</formula>
    </cfRule>
    <cfRule type="expression" dxfId="792" priority="11">
      <formula>$L19="evolutie negativa"</formula>
    </cfRule>
  </conditionalFormatting>
  <conditionalFormatting sqref="L30 L44">
    <cfRule type="expression" dxfId="791" priority="29">
      <formula>$L30="evolutie negativa"</formula>
    </cfRule>
    <cfRule type="expression" dxfId="790" priority="30">
      <formula>$L30=0</formula>
    </cfRule>
    <cfRule type="expression" dxfId="789" priority="31">
      <formula>$L30="−"</formula>
    </cfRule>
    <cfRule type="expression" dxfId="788" priority="32">
      <formula>$L30&lt;0</formula>
    </cfRule>
    <cfRule type="expression" dxfId="787" priority="33">
      <formula>$K30&gt;0</formula>
    </cfRule>
  </conditionalFormatting>
  <conditionalFormatting sqref="L33:L34 L36:L44">
    <cfRule type="expression" dxfId="786" priority="5">
      <formula>$K33&lt;1</formula>
    </cfRule>
    <cfRule type="expression" dxfId="785" priority="6">
      <formula>$K33&gt;1</formula>
    </cfRule>
  </conditionalFormatting>
  <conditionalFormatting sqref="L33:L43">
    <cfRule type="expression" dxfId="784" priority="2">
      <formula>$L33="evolutie negativa"</formula>
    </cfRule>
    <cfRule type="expression" dxfId="783" priority="3">
      <formula>$L33=0</formula>
    </cfRule>
    <cfRule type="expression" dxfId="782" priority="4">
      <formula>$L33="−"</formula>
    </cfRule>
    <cfRule type="expression" dxfId="781" priority="8">
      <formula>$L33&lt;0</formula>
    </cfRule>
    <cfRule type="expression" dxfId="780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598DACC8-6A09-41B5-B607-9D1598339E9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5097920F-9B8F-4B05-9D02-A6E0B45C32D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964D6039-7EE4-4C9F-A485-5FC94583795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7B6ACDA8-21A4-4ED4-8EE0-1D709C7C0E7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6DAB4922-880C-45C2-BB49-77915C0A150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3FB10FD-D6CD-4E06-9AD6-C1B3DC0FF8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D35186D8-EE8B-4D98-A722-0F18135726D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C285E44-C3CC-4745-8229-1C7E62D73DD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6E70D-8C3B-4733-A9D8-3BAAE4C13BCE}">
  <sheetPr codeName="Sheet62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76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2</v>
      </c>
      <c r="F5" s="78" t="s">
        <v>28</v>
      </c>
      <c r="G5" s="92">
        <v>1</v>
      </c>
      <c r="H5" s="49">
        <v>5</v>
      </c>
      <c r="I5" s="49">
        <v>5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3</v>
      </c>
      <c r="F6" s="78" t="s">
        <v>28</v>
      </c>
      <c r="G6" s="92">
        <v>1</v>
      </c>
      <c r="H6" s="49">
        <v>5</v>
      </c>
      <c r="I6" s="49">
        <v>4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1</v>
      </c>
      <c r="D7" s="49">
        <v>5</v>
      </c>
      <c r="E7" s="49">
        <v>3</v>
      </c>
      <c r="F7" s="78" t="s">
        <v>28</v>
      </c>
      <c r="G7" s="92">
        <v>1</v>
      </c>
      <c r="H7" s="49">
        <v>5</v>
      </c>
      <c r="I7" s="49">
        <v>4</v>
      </c>
      <c r="J7" s="7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92">
        <v>1</v>
      </c>
      <c r="D8" s="49">
        <v>5</v>
      </c>
      <c r="E8" s="49">
        <v>3</v>
      </c>
      <c r="F8" s="78" t="s">
        <v>28</v>
      </c>
      <c r="G8" s="92">
        <v>1</v>
      </c>
      <c r="H8" s="49">
        <v>5</v>
      </c>
      <c r="I8" s="49">
        <v>3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92">
        <v>1</v>
      </c>
      <c r="D10" s="49">
        <v>5</v>
      </c>
      <c r="E10" s="49">
        <v>1</v>
      </c>
      <c r="F10" s="78" t="s">
        <v>29</v>
      </c>
      <c r="G10" s="92">
        <v>1</v>
      </c>
      <c r="H10" s="49">
        <v>5</v>
      </c>
      <c r="I10" s="49">
        <v>2</v>
      </c>
      <c r="J10" s="78" t="s">
        <v>29</v>
      </c>
      <c r="K10" s="17">
        <f t="shared" si="1"/>
        <v>1</v>
      </c>
      <c r="L10" s="18">
        <f t="shared" si="0"/>
        <v>0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2</v>
      </c>
      <c r="F11" s="78" t="s">
        <v>28</v>
      </c>
      <c r="G11" s="92">
        <v>1</v>
      </c>
      <c r="H11" s="49">
        <v>5</v>
      </c>
      <c r="I11" s="49">
        <v>2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2</v>
      </c>
      <c r="F12" s="78" t="s">
        <v>28</v>
      </c>
      <c r="G12" s="92">
        <v>1</v>
      </c>
      <c r="H12" s="49">
        <v>5</v>
      </c>
      <c r="I12" s="49">
        <v>2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92">
        <v>1</v>
      </c>
      <c r="D13" s="49">
        <v>5</v>
      </c>
      <c r="E13" s="49">
        <v>2</v>
      </c>
      <c r="F13" s="78" t="s">
        <v>28</v>
      </c>
      <c r="G13" s="92">
        <v>1</v>
      </c>
      <c r="H13" s="49">
        <v>5</v>
      </c>
      <c r="I13" s="49">
        <v>2</v>
      </c>
      <c r="J13" s="78" t="s">
        <v>28</v>
      </c>
      <c r="K13" s="17">
        <f t="shared" si="1"/>
        <v>1</v>
      </c>
      <c r="L13" s="18">
        <f t="shared" si="0"/>
        <v>0</v>
      </c>
      <c r="M13" s="30"/>
    </row>
    <row r="14" spans="2:13" x14ac:dyDescent="0.25">
      <c r="B14" s="12" t="s">
        <v>18</v>
      </c>
      <c r="C14" s="92">
        <v>1</v>
      </c>
      <c r="D14" s="49">
        <v>5</v>
      </c>
      <c r="E14" s="49">
        <v>16</v>
      </c>
      <c r="F14" s="78" t="s">
        <v>28</v>
      </c>
      <c r="G14" s="92">
        <v>1</v>
      </c>
      <c r="H14" s="49">
        <v>5</v>
      </c>
      <c r="I14" s="49">
        <v>18</v>
      </c>
      <c r="J14" s="78" t="s">
        <v>28</v>
      </c>
      <c r="K14" s="17">
        <f t="shared" si="1"/>
        <v>1</v>
      </c>
      <c r="L14" s="18">
        <f t="shared" si="0"/>
        <v>0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3.2</v>
      </c>
      <c r="F15" s="82" t="s">
        <v>30</v>
      </c>
      <c r="G15" s="94">
        <v>1</v>
      </c>
      <c r="H15" s="80">
        <v>5</v>
      </c>
      <c r="I15" s="80">
        <v>3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5</v>
      </c>
      <c r="F19" s="87" t="s">
        <v>28</v>
      </c>
      <c r="G19" s="93">
        <v>1</v>
      </c>
      <c r="H19" s="51">
        <v>5</v>
      </c>
      <c r="I19" s="51">
        <v>3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4</v>
      </c>
      <c r="F20" s="87" t="s">
        <v>28</v>
      </c>
      <c r="G20" s="93">
        <v>1</v>
      </c>
      <c r="H20" s="51">
        <v>5</v>
      </c>
      <c r="I20" s="51">
        <v>3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4</v>
      </c>
      <c r="F21" s="87" t="s">
        <v>28</v>
      </c>
      <c r="G21" s="93">
        <v>1</v>
      </c>
      <c r="H21" s="51">
        <v>5</v>
      </c>
      <c r="I21" s="51">
        <v>3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3</v>
      </c>
      <c r="F22" s="87" t="s">
        <v>28</v>
      </c>
      <c r="G22" s="93">
        <v>1</v>
      </c>
      <c r="H22" s="51">
        <v>5</v>
      </c>
      <c r="I22" s="51">
        <v>3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93">
        <v>1</v>
      </c>
      <c r="D24" s="51">
        <v>5</v>
      </c>
      <c r="E24" s="51">
        <v>2</v>
      </c>
      <c r="F24" s="87" t="s">
        <v>29</v>
      </c>
      <c r="G24" s="93">
        <v>1</v>
      </c>
      <c r="H24" s="51">
        <v>5</v>
      </c>
      <c r="I24" s="51">
        <v>2</v>
      </c>
      <c r="J24" s="87" t="s">
        <v>29</v>
      </c>
      <c r="K24" s="17">
        <f t="shared" si="3"/>
        <v>1</v>
      </c>
      <c r="L24" s="18">
        <f t="shared" si="2"/>
        <v>0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2</v>
      </c>
      <c r="F25" s="87" t="s">
        <v>28</v>
      </c>
      <c r="G25" s="93">
        <v>1</v>
      </c>
      <c r="H25" s="51">
        <v>5</v>
      </c>
      <c r="I25" s="51">
        <v>2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2</v>
      </c>
      <c r="F26" s="87" t="s">
        <v>28</v>
      </c>
      <c r="G26" s="93">
        <v>1</v>
      </c>
      <c r="H26" s="51">
        <v>5</v>
      </c>
      <c r="I26" s="51">
        <v>2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93">
        <v>1</v>
      </c>
      <c r="D27" s="51">
        <v>5</v>
      </c>
      <c r="E27" s="51">
        <v>2</v>
      </c>
      <c r="F27" s="87" t="s">
        <v>28</v>
      </c>
      <c r="G27" s="93">
        <v>1</v>
      </c>
      <c r="H27" s="51">
        <v>5</v>
      </c>
      <c r="I27" s="51">
        <v>2</v>
      </c>
      <c r="J27" s="87" t="s">
        <v>28</v>
      </c>
      <c r="K27" s="17">
        <f t="shared" si="3"/>
        <v>1</v>
      </c>
      <c r="L27" s="18">
        <f t="shared" si="2"/>
        <v>0</v>
      </c>
      <c r="M27" s="30"/>
    </row>
    <row r="28" spans="2:13" x14ac:dyDescent="0.25">
      <c r="B28" s="12" t="s">
        <v>18</v>
      </c>
      <c r="C28" s="93">
        <v>1</v>
      </c>
      <c r="D28" s="51">
        <v>5</v>
      </c>
      <c r="E28" s="51">
        <v>18</v>
      </c>
      <c r="F28" s="87" t="s">
        <v>28</v>
      </c>
      <c r="G28" s="93">
        <v>1</v>
      </c>
      <c r="H28" s="51">
        <v>5</v>
      </c>
      <c r="I28" s="51">
        <v>13</v>
      </c>
      <c r="J28" s="87" t="s">
        <v>28</v>
      </c>
      <c r="K28" s="17">
        <f t="shared" si="3"/>
        <v>1</v>
      </c>
      <c r="L28" s="18">
        <f t="shared" si="2"/>
        <v>0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3</v>
      </c>
      <c r="F29" s="90" t="s">
        <v>30</v>
      </c>
      <c r="G29" s="95">
        <v>1</v>
      </c>
      <c r="H29" s="89">
        <v>5</v>
      </c>
      <c r="I29" s="89">
        <v>3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3</v>
      </c>
      <c r="F33" s="78" t="s">
        <v>28</v>
      </c>
      <c r="G33" s="92">
        <v>1</v>
      </c>
      <c r="H33" s="49">
        <v>5</v>
      </c>
      <c r="I33" s="49">
        <v>13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3</v>
      </c>
      <c r="F34" s="78" t="s">
        <v>28</v>
      </c>
      <c r="G34" s="92">
        <v>1</v>
      </c>
      <c r="H34" s="49">
        <v>5</v>
      </c>
      <c r="I34" s="49">
        <v>3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3</v>
      </c>
      <c r="F35" s="78" t="s">
        <v>28</v>
      </c>
      <c r="G35" s="92">
        <v>1</v>
      </c>
      <c r="H35" s="49">
        <v>5</v>
      </c>
      <c r="I35" s="49">
        <v>3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3</v>
      </c>
      <c r="F36" s="78" t="s">
        <v>28</v>
      </c>
      <c r="G36" s="92">
        <v>1</v>
      </c>
      <c r="H36" s="49">
        <v>5</v>
      </c>
      <c r="I36" s="49">
        <v>2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92">
        <v>1</v>
      </c>
      <c r="D38" s="49">
        <v>5</v>
      </c>
      <c r="E38" s="49">
        <v>2</v>
      </c>
      <c r="F38" s="78" t="s">
        <v>29</v>
      </c>
      <c r="G38" s="92">
        <v>1</v>
      </c>
      <c r="H38" s="49">
        <v>5</v>
      </c>
      <c r="I38" s="49">
        <v>2</v>
      </c>
      <c r="J38" s="78" t="s">
        <v>29</v>
      </c>
      <c r="K38" s="17">
        <f t="shared" si="5"/>
        <v>1</v>
      </c>
      <c r="L38" s="18">
        <f t="shared" si="4"/>
        <v>0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2</v>
      </c>
      <c r="F39" s="78" t="s">
        <v>28</v>
      </c>
      <c r="G39" s="92">
        <v>1</v>
      </c>
      <c r="H39" s="49">
        <v>5</v>
      </c>
      <c r="I39" s="49">
        <v>2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2</v>
      </c>
      <c r="F40" s="78" t="s">
        <v>28</v>
      </c>
      <c r="G40" s="92">
        <v>1</v>
      </c>
      <c r="H40" s="49">
        <v>5</v>
      </c>
      <c r="I40" s="49">
        <v>2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92">
        <v>1</v>
      </c>
      <c r="D41" s="49">
        <v>5</v>
      </c>
      <c r="E41" s="49">
        <v>2</v>
      </c>
      <c r="F41" s="78" t="s">
        <v>28</v>
      </c>
      <c r="G41" s="92">
        <v>1</v>
      </c>
      <c r="H41" s="49">
        <v>5</v>
      </c>
      <c r="I41" s="49">
        <v>3</v>
      </c>
      <c r="J41" s="78" t="s">
        <v>28</v>
      </c>
      <c r="K41" s="17">
        <f t="shared" si="5"/>
        <v>1</v>
      </c>
      <c r="L41" s="18">
        <f t="shared" si="4"/>
        <v>0</v>
      </c>
      <c r="M41" s="30"/>
    </row>
    <row r="42" spans="2:13" x14ac:dyDescent="0.25">
      <c r="B42" s="12" t="s">
        <v>18</v>
      </c>
      <c r="C42" s="92">
        <v>1</v>
      </c>
      <c r="D42" s="49">
        <v>5</v>
      </c>
      <c r="E42" s="49">
        <v>13</v>
      </c>
      <c r="F42" s="78" t="s">
        <v>28</v>
      </c>
      <c r="G42" s="92">
        <v>1</v>
      </c>
      <c r="H42" s="49">
        <v>5</v>
      </c>
      <c r="I42" s="49">
        <v>16</v>
      </c>
      <c r="J42" s="78" t="s">
        <v>28</v>
      </c>
      <c r="K42" s="17">
        <f t="shared" si="5"/>
        <v>1</v>
      </c>
      <c r="L42" s="18">
        <f t="shared" si="4"/>
        <v>0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3</v>
      </c>
      <c r="F43" s="82" t="s">
        <v>30</v>
      </c>
      <c r="G43" s="94">
        <v>1</v>
      </c>
      <c r="H43" s="80">
        <v>5</v>
      </c>
      <c r="I43" s="80">
        <v>3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QggEBcYiq2BeHColtKNwyRkh0pugVH9HXdpx/DAzVL50cGrCfefkinCgwmVyWEYOiGFk6QSZ0KB9+9G0snwqbw==" saltValue="Xmhu+XhCeRqEah9lkMb76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779" priority="23">
      <formula>$K5&lt;1</formula>
    </cfRule>
    <cfRule type="expression" dxfId="778" priority="24">
      <formula>$K5&gt;1</formula>
    </cfRule>
  </conditionalFormatting>
  <conditionalFormatting sqref="L5:L15">
    <cfRule type="expression" dxfId="777" priority="20">
      <formula>$L5="evolutie negativa"</formula>
    </cfRule>
    <cfRule type="expression" dxfId="776" priority="21">
      <formula>$L5=0</formula>
    </cfRule>
    <cfRule type="expression" dxfId="775" priority="22">
      <formula>$L5="−"</formula>
    </cfRule>
    <cfRule type="expression" dxfId="774" priority="26">
      <formula>$L5&lt;0</formula>
    </cfRule>
    <cfRule type="expression" dxfId="773" priority="27">
      <formula>$K5&gt;0</formula>
    </cfRule>
  </conditionalFormatting>
  <conditionalFormatting sqref="L19:L20 L22:L30">
    <cfRule type="expression" dxfId="772" priority="14">
      <formula>$K19&lt;1</formula>
    </cfRule>
    <cfRule type="expression" dxfId="771" priority="15">
      <formula>$K19&gt;1</formula>
    </cfRule>
  </conditionalFormatting>
  <conditionalFormatting sqref="L19:L29">
    <cfRule type="expression" dxfId="770" priority="18">
      <formula>$K19&gt;0</formula>
    </cfRule>
    <cfRule type="expression" dxfId="769" priority="12">
      <formula>$L19=0</formula>
    </cfRule>
    <cfRule type="expression" dxfId="768" priority="13">
      <formula>$L19="−"</formula>
    </cfRule>
    <cfRule type="expression" dxfId="767" priority="17">
      <formula>$L19&lt;0</formula>
    </cfRule>
    <cfRule type="expression" dxfId="766" priority="11">
      <formula>$L19="evolutie negativa"</formula>
    </cfRule>
  </conditionalFormatting>
  <conditionalFormatting sqref="L30 L44">
    <cfRule type="expression" dxfId="765" priority="29">
      <formula>$L30="evolutie negativa"</formula>
    </cfRule>
    <cfRule type="expression" dxfId="764" priority="30">
      <formula>$L30=0</formula>
    </cfRule>
    <cfRule type="expression" dxfId="763" priority="31">
      <formula>$L30="−"</formula>
    </cfRule>
    <cfRule type="expression" dxfId="762" priority="32">
      <formula>$L30&lt;0</formula>
    </cfRule>
    <cfRule type="expression" dxfId="761" priority="33">
      <formula>$K30&gt;0</formula>
    </cfRule>
  </conditionalFormatting>
  <conditionalFormatting sqref="L33:L34 L36:L44">
    <cfRule type="expression" dxfId="760" priority="5">
      <formula>$K33&lt;1</formula>
    </cfRule>
    <cfRule type="expression" dxfId="759" priority="6">
      <formula>$K33&gt;1</formula>
    </cfRule>
  </conditionalFormatting>
  <conditionalFormatting sqref="L33:L43">
    <cfRule type="expression" dxfId="758" priority="2">
      <formula>$L33="evolutie negativa"</formula>
    </cfRule>
    <cfRule type="expression" dxfId="757" priority="3">
      <formula>$L33=0</formula>
    </cfRule>
    <cfRule type="expression" dxfId="756" priority="4">
      <formula>$L33="−"</formula>
    </cfRule>
    <cfRule type="expression" dxfId="755" priority="8">
      <formula>$L33&lt;0</formula>
    </cfRule>
    <cfRule type="expression" dxfId="754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76400F28-10F1-4B9D-9EA7-5666EE61CE4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0BDFBDB8-D242-4AB3-AE11-21BB799504D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B837ADD0-2195-4E54-BF6A-CEBE1987300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DC02E5E9-5E81-4452-BBAF-AD3E7BBF183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2FA8816D-CDC8-47E6-9AB9-59AC5B17088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6FCF582-54B8-4F05-A789-C4A8DF9F64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36FAB164-540C-4597-972F-4DFD6F74791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75D16945-0C34-4610-BC26-A3CE1D7C612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C6543-A2CC-4EB3-B5E2-A40D1DEC2F96}">
  <sheetPr codeName="Sheet63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77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4</v>
      </c>
      <c r="F5" s="78" t="s">
        <v>28</v>
      </c>
      <c r="G5" s="92">
        <v>1</v>
      </c>
      <c r="H5" s="49">
        <v>5</v>
      </c>
      <c r="I5" s="49">
        <v>2.8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1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92">
        <v>1</v>
      </c>
      <c r="H8" s="49">
        <v>5</v>
      </c>
      <c r="I8" s="49">
        <v>0.2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2</v>
      </c>
      <c r="F11" s="78" t="s">
        <v>28</v>
      </c>
      <c r="G11" s="92">
        <v>1</v>
      </c>
      <c r="H11" s="49">
        <v>5</v>
      </c>
      <c r="I11" s="49">
        <v>0.5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1</v>
      </c>
      <c r="F12" s="78" t="s">
        <v>28</v>
      </c>
      <c r="G12" s="92">
        <v>1</v>
      </c>
      <c r="H12" s="49">
        <v>5</v>
      </c>
      <c r="I12" s="49">
        <v>0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2.8</v>
      </c>
      <c r="F19" s="87" t="s">
        <v>28</v>
      </c>
      <c r="G19" s="93">
        <v>1</v>
      </c>
      <c r="H19" s="51">
        <v>5</v>
      </c>
      <c r="I19" s="51">
        <v>5.5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0.2</v>
      </c>
      <c r="F22" s="87" t="s">
        <v>28</v>
      </c>
      <c r="G22" s="93">
        <v>1</v>
      </c>
      <c r="H22" s="51">
        <v>5</v>
      </c>
      <c r="I22" s="51">
        <v>0.8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0.5</v>
      </c>
      <c r="F25" s="87" t="s">
        <v>28</v>
      </c>
      <c r="G25" s="93">
        <v>1</v>
      </c>
      <c r="H25" s="51">
        <v>5</v>
      </c>
      <c r="I25" s="51">
        <v>1.9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0</v>
      </c>
      <c r="F26" s="87" t="s">
        <v>28</v>
      </c>
      <c r="G26" s="93">
        <v>1</v>
      </c>
      <c r="H26" s="51">
        <v>5</v>
      </c>
      <c r="I26" s="51">
        <v>0.7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5.5</v>
      </c>
      <c r="F33" s="78" t="s">
        <v>28</v>
      </c>
      <c r="G33" s="92">
        <v>1</v>
      </c>
      <c r="H33" s="49">
        <v>5</v>
      </c>
      <c r="I33" s="49">
        <v>2.2999999999999998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0.8</v>
      </c>
      <c r="F36" s="78" t="s">
        <v>28</v>
      </c>
      <c r="G36" s="92">
        <v>1</v>
      </c>
      <c r="H36" s="49">
        <v>5</v>
      </c>
      <c r="I36" s="49">
        <v>2.7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1.9</v>
      </c>
      <c r="F39" s="78" t="s">
        <v>28</v>
      </c>
      <c r="G39" s="92">
        <v>1</v>
      </c>
      <c r="H39" s="49">
        <v>5</v>
      </c>
      <c r="I39" s="49">
        <v>1.2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0.7</v>
      </c>
      <c r="F40" s="78" t="s">
        <v>28</v>
      </c>
      <c r="G40" s="92">
        <v>1</v>
      </c>
      <c r="H40" s="49">
        <v>5</v>
      </c>
      <c r="I40" s="49">
        <v>0.4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8hIOhtmzXpwnqtEl84QnJBhJRsrK0aCBWT6WicmjMPseHUR87/u3Tesl3PPY7S/jwti6jqujXzUPkFGmh0APOw==" saltValue="T6ZiWatmnzu4eOK8yC56+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753" priority="23">
      <formula>$K5&lt;1</formula>
    </cfRule>
    <cfRule type="expression" dxfId="752" priority="24">
      <formula>$K5&gt;1</formula>
    </cfRule>
  </conditionalFormatting>
  <conditionalFormatting sqref="L5:L15">
    <cfRule type="expression" dxfId="751" priority="20">
      <formula>$L5="evolutie negativa"</formula>
    </cfRule>
    <cfRule type="expression" dxfId="750" priority="21">
      <formula>$L5=0</formula>
    </cfRule>
    <cfRule type="expression" dxfId="749" priority="22">
      <formula>$L5="−"</formula>
    </cfRule>
    <cfRule type="expression" dxfId="748" priority="26">
      <formula>$L5&lt;0</formula>
    </cfRule>
    <cfRule type="expression" dxfId="747" priority="27">
      <formula>$K5&gt;0</formula>
    </cfRule>
  </conditionalFormatting>
  <conditionalFormatting sqref="L19:L20 L22:L30">
    <cfRule type="expression" dxfId="746" priority="14">
      <formula>$K19&lt;1</formula>
    </cfRule>
    <cfRule type="expression" dxfId="745" priority="15">
      <formula>$K19&gt;1</formula>
    </cfRule>
  </conditionalFormatting>
  <conditionalFormatting sqref="L19:L29">
    <cfRule type="expression" dxfId="744" priority="18">
      <formula>$K19&gt;0</formula>
    </cfRule>
    <cfRule type="expression" dxfId="743" priority="12">
      <formula>$L19=0</formula>
    </cfRule>
    <cfRule type="expression" dxfId="742" priority="13">
      <formula>$L19="−"</formula>
    </cfRule>
    <cfRule type="expression" dxfId="741" priority="17">
      <formula>$L19&lt;0</formula>
    </cfRule>
    <cfRule type="expression" dxfId="740" priority="11">
      <formula>$L19="evolutie negativa"</formula>
    </cfRule>
  </conditionalFormatting>
  <conditionalFormatting sqref="L30 L44">
    <cfRule type="expression" dxfId="739" priority="29">
      <formula>$L30="evolutie negativa"</formula>
    </cfRule>
    <cfRule type="expression" dxfId="738" priority="30">
      <formula>$L30=0</formula>
    </cfRule>
    <cfRule type="expression" dxfId="737" priority="31">
      <formula>$L30="−"</formula>
    </cfRule>
    <cfRule type="expression" dxfId="736" priority="32">
      <formula>$L30&lt;0</formula>
    </cfRule>
    <cfRule type="expression" dxfId="735" priority="33">
      <formula>$K30&gt;0</formula>
    </cfRule>
  </conditionalFormatting>
  <conditionalFormatting sqref="L33:L34 L36:L44">
    <cfRule type="expression" dxfId="734" priority="5">
      <formula>$K33&lt;1</formula>
    </cfRule>
    <cfRule type="expression" dxfId="733" priority="6">
      <formula>$K33&gt;1</formula>
    </cfRule>
  </conditionalFormatting>
  <conditionalFormatting sqref="L33:L43">
    <cfRule type="expression" dxfId="732" priority="2">
      <formula>$L33="evolutie negativa"</formula>
    </cfRule>
    <cfRule type="expression" dxfId="731" priority="3">
      <formula>$L33=0</formula>
    </cfRule>
    <cfRule type="expression" dxfId="730" priority="4">
      <formula>$L33="−"</formula>
    </cfRule>
    <cfRule type="expression" dxfId="729" priority="8">
      <formula>$L33&lt;0</formula>
    </cfRule>
    <cfRule type="expression" dxfId="728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E8276801-D70B-4DC6-A185-2B134AAFB60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62CBCE87-F21D-4E70-9329-63BE1D14EFB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63B0D8F1-6796-4D29-880C-841E39FD6E3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1E681C08-2D2E-451D-B507-EBE50B2E994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B1E42419-FA16-450D-80C0-C4F46A48799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750B60D5-8833-4F80-ADB4-39F6B5AD179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72E85862-3426-42F1-9BC6-87EAF0D102C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A6C5DD0-8479-48F1-84E9-D3F997A9DC1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B7E25-EDFE-421B-B839-8F1D85AD2BDF}">
  <sheetPr codeName="Sheet7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105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77"/>
      <c r="D5" s="49">
        <v>0</v>
      </c>
      <c r="E5" s="49">
        <v>0</v>
      </c>
      <c r="F5" s="78" t="s">
        <v>28</v>
      </c>
      <c r="G5" s="106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106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106">
        <v>1</v>
      </c>
      <c r="H7" s="49">
        <v>5</v>
      </c>
      <c r="I7" s="49">
        <v>5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106">
        <v>1</v>
      </c>
      <c r="D8" s="49">
        <v>5</v>
      </c>
      <c r="E8" s="49">
        <v>1</v>
      </c>
      <c r="F8" s="78" t="s">
        <v>28</v>
      </c>
      <c r="G8" s="106">
        <v>1</v>
      </c>
      <c r="H8" s="49">
        <v>0</v>
      </c>
      <c r="I8" s="49">
        <v>1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106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106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106">
        <v>1</v>
      </c>
      <c r="D11" s="49">
        <v>5</v>
      </c>
      <c r="E11" s="49">
        <v>1</v>
      </c>
      <c r="F11" s="78" t="s">
        <v>28</v>
      </c>
      <c r="G11" s="106">
        <v>1</v>
      </c>
      <c r="H11" s="49">
        <v>5</v>
      </c>
      <c r="I11" s="49">
        <v>1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106">
        <v>1</v>
      </c>
      <c r="D12" s="49">
        <v>5</v>
      </c>
      <c r="E12" s="49">
        <v>2</v>
      </c>
      <c r="F12" s="78" t="s">
        <v>28</v>
      </c>
      <c r="G12" s="106">
        <v>1</v>
      </c>
      <c r="H12" s="49">
        <v>5</v>
      </c>
      <c r="I12" s="49">
        <v>2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106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106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107">
        <v>1</v>
      </c>
      <c r="D15" s="80">
        <v>5</v>
      </c>
      <c r="E15" s="80">
        <v>2</v>
      </c>
      <c r="F15" s="82" t="s">
        <v>30</v>
      </c>
      <c r="G15" s="107">
        <v>1</v>
      </c>
      <c r="H15" s="80">
        <v>5</v>
      </c>
      <c r="I15" s="80">
        <v>2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106"/>
      <c r="D19" s="49">
        <v>0</v>
      </c>
      <c r="E19" s="49">
        <v>0</v>
      </c>
      <c r="F19" s="87" t="s">
        <v>28</v>
      </c>
      <c r="G19" s="108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106"/>
      <c r="D20" s="49">
        <v>0</v>
      </c>
      <c r="E20" s="49">
        <v>0</v>
      </c>
      <c r="F20" s="87" t="s">
        <v>28</v>
      </c>
      <c r="G20" s="108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106">
        <v>1</v>
      </c>
      <c r="D21" s="49">
        <v>5</v>
      </c>
      <c r="E21" s="49">
        <v>5</v>
      </c>
      <c r="F21" s="87" t="s">
        <v>28</v>
      </c>
      <c r="G21" s="108">
        <v>1</v>
      </c>
      <c r="H21" s="51">
        <v>5</v>
      </c>
      <c r="I21" s="51">
        <v>5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106">
        <v>1</v>
      </c>
      <c r="D22" s="49">
        <v>5</v>
      </c>
      <c r="E22" s="49">
        <v>1</v>
      </c>
      <c r="F22" s="87" t="s">
        <v>28</v>
      </c>
      <c r="G22" s="108">
        <v>1</v>
      </c>
      <c r="H22" s="51">
        <v>5</v>
      </c>
      <c r="I22" s="51">
        <v>1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106"/>
      <c r="D23" s="49">
        <v>0</v>
      </c>
      <c r="E23" s="49">
        <v>0</v>
      </c>
      <c r="F23" s="87" t="s">
        <v>28</v>
      </c>
      <c r="G23" s="108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106"/>
      <c r="D24" s="49">
        <v>0</v>
      </c>
      <c r="E24" s="49">
        <v>0</v>
      </c>
      <c r="F24" s="87" t="s">
        <v>29</v>
      </c>
      <c r="G24" s="108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106">
        <v>1</v>
      </c>
      <c r="D25" s="49">
        <v>5</v>
      </c>
      <c r="E25" s="49">
        <v>1</v>
      </c>
      <c r="F25" s="87" t="s">
        <v>28</v>
      </c>
      <c r="G25" s="108">
        <v>1</v>
      </c>
      <c r="H25" s="51">
        <v>5</v>
      </c>
      <c r="I25" s="51">
        <v>1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106">
        <v>1</v>
      </c>
      <c r="D26" s="49">
        <v>5</v>
      </c>
      <c r="E26" s="49">
        <v>2</v>
      </c>
      <c r="F26" s="87" t="s">
        <v>28</v>
      </c>
      <c r="G26" s="108">
        <v>1</v>
      </c>
      <c r="H26" s="51">
        <v>5</v>
      </c>
      <c r="I26" s="51">
        <v>2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106"/>
      <c r="D27" s="49">
        <v>0</v>
      </c>
      <c r="E27" s="49">
        <v>0</v>
      </c>
      <c r="F27" s="87" t="s">
        <v>28</v>
      </c>
      <c r="G27" s="108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106"/>
      <c r="D28" s="49">
        <v>0</v>
      </c>
      <c r="E28" s="49">
        <v>0</v>
      </c>
      <c r="F28" s="87" t="s">
        <v>28</v>
      </c>
      <c r="G28" s="108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107">
        <v>1</v>
      </c>
      <c r="D29" s="80">
        <v>5</v>
      </c>
      <c r="E29" s="80">
        <v>2</v>
      </c>
      <c r="F29" s="90" t="s">
        <v>30</v>
      </c>
      <c r="G29" s="109">
        <v>1</v>
      </c>
      <c r="H29" s="89">
        <v>5</v>
      </c>
      <c r="I29" s="89">
        <v>2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108"/>
      <c r="D33" s="51">
        <v>0</v>
      </c>
      <c r="E33" s="51">
        <v>0</v>
      </c>
      <c r="F33" s="78" t="s">
        <v>28</v>
      </c>
      <c r="G33" s="106">
        <v>1</v>
      </c>
      <c r="H33" s="49">
        <v>5</v>
      </c>
      <c r="I33" s="49">
        <v>10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108"/>
      <c r="D34" s="51">
        <v>0</v>
      </c>
      <c r="E34" s="51">
        <v>0</v>
      </c>
      <c r="F34" s="78" t="s">
        <v>28</v>
      </c>
      <c r="G34" s="106">
        <v>1</v>
      </c>
      <c r="H34" s="49">
        <v>5</v>
      </c>
      <c r="I34" s="49">
        <v>5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108">
        <v>1</v>
      </c>
      <c r="D35" s="51">
        <v>5</v>
      </c>
      <c r="E35" s="51">
        <v>5</v>
      </c>
      <c r="F35" s="78" t="s">
        <v>28</v>
      </c>
      <c r="G35" s="106">
        <v>1</v>
      </c>
      <c r="H35" s="49">
        <v>5</v>
      </c>
      <c r="I35" s="49">
        <v>5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108">
        <v>1</v>
      </c>
      <c r="D36" s="51">
        <v>5</v>
      </c>
      <c r="E36" s="51">
        <v>1</v>
      </c>
      <c r="F36" s="78" t="s">
        <v>28</v>
      </c>
      <c r="G36" s="106">
        <v>1</v>
      </c>
      <c r="H36" s="49">
        <v>5</v>
      </c>
      <c r="I36" s="49">
        <v>1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108"/>
      <c r="D37" s="51">
        <v>0</v>
      </c>
      <c r="E37" s="51">
        <v>0</v>
      </c>
      <c r="F37" s="78" t="s">
        <v>28</v>
      </c>
      <c r="G37" s="106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108"/>
      <c r="D38" s="51">
        <v>0</v>
      </c>
      <c r="E38" s="51">
        <v>0</v>
      </c>
      <c r="F38" s="78" t="s">
        <v>29</v>
      </c>
      <c r="G38" s="106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108">
        <v>1</v>
      </c>
      <c r="D39" s="51">
        <v>5</v>
      </c>
      <c r="E39" s="51">
        <v>1</v>
      </c>
      <c r="F39" s="78" t="s">
        <v>28</v>
      </c>
      <c r="G39" s="106">
        <v>1</v>
      </c>
      <c r="H39" s="49">
        <v>5</v>
      </c>
      <c r="I39" s="49">
        <v>1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108">
        <v>1</v>
      </c>
      <c r="D40" s="51">
        <v>5</v>
      </c>
      <c r="E40" s="51">
        <v>2</v>
      </c>
      <c r="F40" s="78" t="s">
        <v>28</v>
      </c>
      <c r="G40" s="106">
        <v>1</v>
      </c>
      <c r="H40" s="49">
        <v>5</v>
      </c>
      <c r="I40" s="49">
        <v>2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108"/>
      <c r="D41" s="51">
        <v>0</v>
      </c>
      <c r="E41" s="51">
        <v>0</v>
      </c>
      <c r="F41" s="78" t="s">
        <v>28</v>
      </c>
      <c r="G41" s="106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108"/>
      <c r="D42" s="51">
        <v>0</v>
      </c>
      <c r="E42" s="51">
        <v>0</v>
      </c>
      <c r="F42" s="78" t="s">
        <v>28</v>
      </c>
      <c r="G42" s="106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109">
        <v>1</v>
      </c>
      <c r="D43" s="89">
        <v>5</v>
      </c>
      <c r="E43" s="89">
        <v>2</v>
      </c>
      <c r="F43" s="82" t="s">
        <v>30</v>
      </c>
      <c r="G43" s="107">
        <v>1</v>
      </c>
      <c r="H43" s="80">
        <v>5</v>
      </c>
      <c r="I43" s="80">
        <v>3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qG+I25BtAo1rR69ahpOes3MSqLxGE4bx8xjO4+vfYBA7H8ffZbLXVJmotE24H5ese6bKk6o8wHZzl0UOeO1W+Q==" saltValue="NMUwFcVmKv7Q5OnqqriEX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727" priority="23">
      <formula>$K5&lt;1</formula>
    </cfRule>
    <cfRule type="expression" dxfId="726" priority="24">
      <formula>$K5&gt;1</formula>
    </cfRule>
  </conditionalFormatting>
  <conditionalFormatting sqref="L5:L15">
    <cfRule type="expression" dxfId="725" priority="20">
      <formula>$L5="evolutie negativa"</formula>
    </cfRule>
    <cfRule type="expression" dxfId="724" priority="21">
      <formula>$L5=0</formula>
    </cfRule>
    <cfRule type="expression" dxfId="723" priority="22">
      <formula>$L5="−"</formula>
    </cfRule>
    <cfRule type="expression" dxfId="722" priority="26">
      <formula>$L5&lt;0</formula>
    </cfRule>
    <cfRule type="expression" dxfId="721" priority="27">
      <formula>$K5&gt;0</formula>
    </cfRule>
  </conditionalFormatting>
  <conditionalFormatting sqref="L19:L20 L22:L30">
    <cfRule type="expression" dxfId="720" priority="14">
      <formula>$K19&lt;1</formula>
    </cfRule>
    <cfRule type="expression" dxfId="719" priority="15">
      <formula>$K19&gt;1</formula>
    </cfRule>
  </conditionalFormatting>
  <conditionalFormatting sqref="L19:L29">
    <cfRule type="expression" dxfId="718" priority="18">
      <formula>$K19&gt;0</formula>
    </cfRule>
    <cfRule type="expression" dxfId="717" priority="12">
      <formula>$L19=0</formula>
    </cfRule>
    <cfRule type="expression" dxfId="716" priority="13">
      <formula>$L19="−"</formula>
    </cfRule>
    <cfRule type="expression" dxfId="715" priority="17">
      <formula>$L19&lt;0</formula>
    </cfRule>
    <cfRule type="expression" dxfId="714" priority="11">
      <formula>$L19="evolutie negativa"</formula>
    </cfRule>
  </conditionalFormatting>
  <conditionalFormatting sqref="L30 L44">
    <cfRule type="expression" dxfId="713" priority="29">
      <formula>$L30="evolutie negativa"</formula>
    </cfRule>
    <cfRule type="expression" dxfId="712" priority="30">
      <formula>$L30=0</formula>
    </cfRule>
    <cfRule type="expression" dxfId="711" priority="31">
      <formula>$L30="−"</formula>
    </cfRule>
    <cfRule type="expression" dxfId="710" priority="32">
      <formula>$L30&lt;0</formula>
    </cfRule>
    <cfRule type="expression" dxfId="709" priority="33">
      <formula>$K30&gt;0</formula>
    </cfRule>
  </conditionalFormatting>
  <conditionalFormatting sqref="L33:L34 L36:L44">
    <cfRule type="expression" dxfId="708" priority="5">
      <formula>$K33&lt;1</formula>
    </cfRule>
    <cfRule type="expression" dxfId="707" priority="6">
      <formula>$K33&gt;1</formula>
    </cfRule>
  </conditionalFormatting>
  <conditionalFormatting sqref="L33:L43">
    <cfRule type="expression" dxfId="706" priority="2">
      <formula>$L33="evolutie negativa"</formula>
    </cfRule>
    <cfRule type="expression" dxfId="705" priority="3">
      <formula>$L33=0</formula>
    </cfRule>
    <cfRule type="expression" dxfId="704" priority="4">
      <formula>$L33="−"</formula>
    </cfRule>
    <cfRule type="expression" dxfId="703" priority="8">
      <formula>$L33&lt;0</formula>
    </cfRule>
    <cfRule type="expression" dxfId="702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24AAC736-DC90-4AF9-86EB-CD5CDAF3BFC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44210CD1-34EA-4CF2-8858-7B627AC2324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70941CBC-2D15-47A7-BD88-F7676C0737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9D214350-DCD8-40A2-B8E4-AAA79ADF371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3096D4EA-4B8F-404D-8694-87097B91811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EB43372D-2CF1-4796-82D0-83B9265CD91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D17DED95-C357-4FF6-8ADA-364511E1533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B23CB513-B5B2-45FB-B519-58B4CD00801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64D63-79B4-4AB8-A1F1-7D39561A7193}">
  <sheetPr codeName="Sheet64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78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3.06</v>
      </c>
      <c r="F5" s="78" t="s">
        <v>28</v>
      </c>
      <c r="G5" s="92">
        <v>1</v>
      </c>
      <c r="H5" s="49">
        <v>5</v>
      </c>
      <c r="I5" s="49">
        <v>3.06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1.1200000000000001</v>
      </c>
      <c r="F6" s="78" t="s">
        <v>28</v>
      </c>
      <c r="G6" s="92">
        <v>1</v>
      </c>
      <c r="H6" s="49">
        <v>5</v>
      </c>
      <c r="I6" s="49">
        <v>3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1</v>
      </c>
      <c r="D7" s="49">
        <v>5</v>
      </c>
      <c r="E7" s="49">
        <v>1</v>
      </c>
      <c r="F7" s="78" t="s">
        <v>28</v>
      </c>
      <c r="G7" s="92">
        <v>1</v>
      </c>
      <c r="H7" s="49">
        <v>5</v>
      </c>
      <c r="I7" s="49">
        <v>1</v>
      </c>
      <c r="J7" s="7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92">
        <v>1</v>
      </c>
      <c r="D8" s="49">
        <v>5</v>
      </c>
      <c r="E8" s="49">
        <v>2</v>
      </c>
      <c r="F8" s="78" t="s">
        <v>28</v>
      </c>
      <c r="G8" s="92">
        <v>1</v>
      </c>
      <c r="H8" s="49">
        <v>5</v>
      </c>
      <c r="I8" s="49">
        <v>1.88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92">
        <v>1</v>
      </c>
      <c r="D13" s="49">
        <v>5</v>
      </c>
      <c r="E13" s="49">
        <v>1</v>
      </c>
      <c r="F13" s="78" t="s">
        <v>28</v>
      </c>
      <c r="G13" s="92">
        <v>1</v>
      </c>
      <c r="H13" s="49">
        <v>5</v>
      </c>
      <c r="I13" s="49">
        <v>1</v>
      </c>
      <c r="J13" s="78" t="s">
        <v>28</v>
      </c>
      <c r="K13" s="17">
        <f t="shared" si="1"/>
        <v>1</v>
      </c>
      <c r="L13" s="18">
        <f t="shared" si="0"/>
        <v>0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0.11</v>
      </c>
      <c r="F15" s="82" t="s">
        <v>30</v>
      </c>
      <c r="G15" s="94">
        <v>1</v>
      </c>
      <c r="H15" s="80">
        <v>5</v>
      </c>
      <c r="I15" s="80">
        <v>0.1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3.06</v>
      </c>
      <c r="F19" s="87" t="s">
        <v>28</v>
      </c>
      <c r="G19" s="93">
        <v>1</v>
      </c>
      <c r="H19" s="51">
        <v>5</v>
      </c>
      <c r="I19" s="51">
        <v>1.75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3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1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1.88</v>
      </c>
      <c r="F22" s="87" t="s">
        <v>28</v>
      </c>
      <c r="G22" s="93">
        <v>1</v>
      </c>
      <c r="H22" s="51">
        <v>5</v>
      </c>
      <c r="I22" s="51">
        <v>2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93">
        <v>1</v>
      </c>
      <c r="H25" s="51">
        <v>5</v>
      </c>
      <c r="I25" s="51">
        <v>1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93">
        <v>1</v>
      </c>
      <c r="H26" s="51">
        <v>5</v>
      </c>
      <c r="I26" s="51">
        <v>1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93">
        <v>1</v>
      </c>
      <c r="D27" s="51">
        <v>5</v>
      </c>
      <c r="E27" s="51">
        <v>1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93">
        <v>1</v>
      </c>
      <c r="H28" s="51">
        <v>5</v>
      </c>
      <c r="I28" s="51">
        <v>2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0.1</v>
      </c>
      <c r="F29" s="90" t="s">
        <v>30</v>
      </c>
      <c r="G29" s="95">
        <v>1</v>
      </c>
      <c r="H29" s="89">
        <v>5</v>
      </c>
      <c r="I29" s="89">
        <v>0.13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1.75</v>
      </c>
      <c r="F33" s="78" t="s">
        <v>28</v>
      </c>
      <c r="G33" s="92">
        <v>1</v>
      </c>
      <c r="H33" s="49">
        <v>5</v>
      </c>
      <c r="I33" s="49">
        <v>2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92">
        <v>1</v>
      </c>
      <c r="H34" s="49">
        <v>5</v>
      </c>
      <c r="I34" s="49">
        <v>3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92">
        <v>1</v>
      </c>
      <c r="H35" s="49">
        <v>5</v>
      </c>
      <c r="I35" s="49">
        <v>1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2</v>
      </c>
      <c r="F36" s="78" t="s">
        <v>28</v>
      </c>
      <c r="G36" s="92">
        <v>1</v>
      </c>
      <c r="H36" s="49">
        <v>5</v>
      </c>
      <c r="I36" s="49">
        <v>3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1</v>
      </c>
      <c r="F39" s="78" t="s">
        <v>28</v>
      </c>
      <c r="G39" s="92">
        <v>1</v>
      </c>
      <c r="H39" s="49">
        <v>5</v>
      </c>
      <c r="I39" s="49">
        <v>1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1</v>
      </c>
      <c r="F40" s="78" t="s">
        <v>28</v>
      </c>
      <c r="G40" s="92">
        <v>1</v>
      </c>
      <c r="H40" s="49">
        <v>5</v>
      </c>
      <c r="I40" s="49">
        <v>1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92">
        <v>1</v>
      </c>
      <c r="D42" s="49">
        <v>5</v>
      </c>
      <c r="E42" s="49">
        <v>2</v>
      </c>
      <c r="F42" s="78" t="s">
        <v>28</v>
      </c>
      <c r="G42" s="92">
        <v>1</v>
      </c>
      <c r="H42" s="49">
        <v>5</v>
      </c>
      <c r="I42" s="49">
        <v>2</v>
      </c>
      <c r="J42" s="78" t="s">
        <v>28</v>
      </c>
      <c r="K42" s="17">
        <f t="shared" si="5"/>
        <v>1</v>
      </c>
      <c r="L42" s="18">
        <f t="shared" si="4"/>
        <v>0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0.13</v>
      </c>
      <c r="F43" s="82" t="s">
        <v>30</v>
      </c>
      <c r="G43" s="94">
        <v>1</v>
      </c>
      <c r="H43" s="80">
        <v>5</v>
      </c>
      <c r="I43" s="80">
        <v>0.11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l0pISWMANPb9422tdyBLN15m3KzxcVZ+TG93OoGOpRul0DwjLgFl0EOi5a5s1xZCrOgZwQx2yGeb3fNn6yh7Wg==" saltValue="tIcT5JfTQVPMfaX680gkJ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701" priority="23">
      <formula>$K5&lt;1</formula>
    </cfRule>
    <cfRule type="expression" dxfId="700" priority="24">
      <formula>$K5&gt;1</formula>
    </cfRule>
  </conditionalFormatting>
  <conditionalFormatting sqref="L5:L15">
    <cfRule type="expression" dxfId="699" priority="20">
      <formula>$L5="evolutie negativa"</formula>
    </cfRule>
    <cfRule type="expression" dxfId="698" priority="21">
      <formula>$L5=0</formula>
    </cfRule>
    <cfRule type="expression" dxfId="697" priority="22">
      <formula>$L5="−"</formula>
    </cfRule>
    <cfRule type="expression" dxfId="696" priority="26">
      <formula>$L5&lt;0</formula>
    </cfRule>
    <cfRule type="expression" dxfId="695" priority="27">
      <formula>$K5&gt;0</formula>
    </cfRule>
  </conditionalFormatting>
  <conditionalFormatting sqref="L19:L20 L22:L30">
    <cfRule type="expression" dxfId="694" priority="14">
      <formula>$K19&lt;1</formula>
    </cfRule>
    <cfRule type="expression" dxfId="693" priority="15">
      <formula>$K19&gt;1</formula>
    </cfRule>
  </conditionalFormatting>
  <conditionalFormatting sqref="L19:L29">
    <cfRule type="expression" dxfId="692" priority="18">
      <formula>$K19&gt;0</formula>
    </cfRule>
    <cfRule type="expression" dxfId="691" priority="12">
      <formula>$L19=0</formula>
    </cfRule>
    <cfRule type="expression" dxfId="690" priority="13">
      <formula>$L19="−"</formula>
    </cfRule>
    <cfRule type="expression" dxfId="689" priority="17">
      <formula>$L19&lt;0</formula>
    </cfRule>
    <cfRule type="expression" dxfId="688" priority="11">
      <formula>$L19="evolutie negativa"</formula>
    </cfRule>
  </conditionalFormatting>
  <conditionalFormatting sqref="L30 L44">
    <cfRule type="expression" dxfId="687" priority="29">
      <formula>$L30="evolutie negativa"</formula>
    </cfRule>
    <cfRule type="expression" dxfId="686" priority="30">
      <formula>$L30=0</formula>
    </cfRule>
    <cfRule type="expression" dxfId="685" priority="31">
      <formula>$L30="−"</formula>
    </cfRule>
    <cfRule type="expression" dxfId="684" priority="32">
      <formula>$L30&lt;0</formula>
    </cfRule>
    <cfRule type="expression" dxfId="683" priority="33">
      <formula>$K30&gt;0</formula>
    </cfRule>
  </conditionalFormatting>
  <conditionalFormatting sqref="L33:L34 L36:L44">
    <cfRule type="expression" dxfId="682" priority="5">
      <formula>$K33&lt;1</formula>
    </cfRule>
    <cfRule type="expression" dxfId="681" priority="6">
      <formula>$K33&gt;1</formula>
    </cfRule>
  </conditionalFormatting>
  <conditionalFormatting sqref="L33:L43">
    <cfRule type="expression" dxfId="680" priority="2">
      <formula>$L33="evolutie negativa"</formula>
    </cfRule>
    <cfRule type="expression" dxfId="679" priority="3">
      <formula>$L33=0</formula>
    </cfRule>
    <cfRule type="expression" dxfId="678" priority="4">
      <formula>$L33="−"</formula>
    </cfRule>
    <cfRule type="expression" dxfId="677" priority="8">
      <formula>$L33&lt;0</formula>
    </cfRule>
    <cfRule type="expression" dxfId="676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90DE2AEC-AC8D-4458-BC36-D07738AEAD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10C81536-8600-4188-B48A-E16B4C54C2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1A4A49D4-B21F-439C-9A93-C5BB2C9AAB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54991E42-7807-4F10-8634-2FF838401F4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DA3D14C2-F8D5-447C-BA9E-15C9D5DEB85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672BCDE5-E17D-40A2-AF91-81A5AF6BF66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66295DFA-09A3-42C3-9716-B651776DEEB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EACA4B0-87EC-4DE7-809F-368EA8C46FB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BB662-174D-49AA-8B67-AC65D3DDFD25}">
  <sheetPr codeName="Sheet65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79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77"/>
      <c r="D5" s="49">
        <v>0</v>
      </c>
      <c r="E5" s="49">
        <v>0</v>
      </c>
      <c r="F5" s="78" t="s">
        <v>28</v>
      </c>
      <c r="G5" s="77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86"/>
      <c r="D19" s="51">
        <v>0</v>
      </c>
      <c r="E19" s="51">
        <v>0</v>
      </c>
      <c r="F19" s="87" t="s">
        <v>28</v>
      </c>
      <c r="G19" s="86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77"/>
      <c r="D33" s="49">
        <v>0</v>
      </c>
      <c r="E33" s="49">
        <v>0</v>
      </c>
      <c r="F33" s="78" t="s">
        <v>28</v>
      </c>
      <c r="G33" s="77"/>
      <c r="H33" s="49">
        <v>0</v>
      </c>
      <c r="I33" s="49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AEtkXN/knKzj+2ciYslomLepWTBL/VuBU3hT8OkoaH6o86RVeYiUFl9XgIVwFwx0DQ7JJY+f5/gjKLVUnw4DyA==" saltValue="5POMezndwrBxSD6BTVfBi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675" priority="23">
      <formula>$K5&lt;1</formula>
    </cfRule>
    <cfRule type="expression" dxfId="674" priority="24">
      <formula>$K5&gt;1</formula>
    </cfRule>
  </conditionalFormatting>
  <conditionalFormatting sqref="L5:L15">
    <cfRule type="expression" dxfId="673" priority="20">
      <formula>$L5="evolutie negativa"</formula>
    </cfRule>
    <cfRule type="expression" dxfId="672" priority="21">
      <formula>$L5=0</formula>
    </cfRule>
    <cfRule type="expression" dxfId="671" priority="22">
      <formula>$L5="−"</formula>
    </cfRule>
    <cfRule type="expression" dxfId="670" priority="26">
      <formula>$L5&lt;0</formula>
    </cfRule>
    <cfRule type="expression" dxfId="669" priority="27">
      <formula>$K5&gt;0</formula>
    </cfRule>
  </conditionalFormatting>
  <conditionalFormatting sqref="L19:L20 L22:L30">
    <cfRule type="expression" dxfId="668" priority="14">
      <formula>$K19&lt;1</formula>
    </cfRule>
    <cfRule type="expression" dxfId="667" priority="15">
      <formula>$K19&gt;1</formula>
    </cfRule>
  </conditionalFormatting>
  <conditionalFormatting sqref="L19:L29">
    <cfRule type="expression" dxfId="666" priority="18">
      <formula>$K19&gt;0</formula>
    </cfRule>
    <cfRule type="expression" dxfId="665" priority="12">
      <formula>$L19=0</formula>
    </cfRule>
    <cfRule type="expression" dxfId="664" priority="13">
      <formula>$L19="−"</formula>
    </cfRule>
    <cfRule type="expression" dxfId="663" priority="17">
      <formula>$L19&lt;0</formula>
    </cfRule>
    <cfRule type="expression" dxfId="662" priority="11">
      <formula>$L19="evolutie negativa"</formula>
    </cfRule>
  </conditionalFormatting>
  <conditionalFormatting sqref="L30 L44">
    <cfRule type="expression" dxfId="661" priority="29">
      <formula>$L30="evolutie negativa"</formula>
    </cfRule>
    <cfRule type="expression" dxfId="660" priority="30">
      <formula>$L30=0</formula>
    </cfRule>
    <cfRule type="expression" dxfId="659" priority="31">
      <formula>$L30="−"</formula>
    </cfRule>
    <cfRule type="expression" dxfId="658" priority="32">
      <formula>$L30&lt;0</formula>
    </cfRule>
    <cfRule type="expression" dxfId="657" priority="33">
      <formula>$K30&gt;0</formula>
    </cfRule>
  </conditionalFormatting>
  <conditionalFormatting sqref="L33:L34 L36:L44">
    <cfRule type="expression" dxfId="656" priority="5">
      <formula>$K33&lt;1</formula>
    </cfRule>
    <cfRule type="expression" dxfId="655" priority="6">
      <formula>$K33&gt;1</formula>
    </cfRule>
  </conditionalFormatting>
  <conditionalFormatting sqref="L33:L43">
    <cfRule type="expression" dxfId="654" priority="2">
      <formula>$L33="evolutie negativa"</formula>
    </cfRule>
    <cfRule type="expression" dxfId="653" priority="3">
      <formula>$L33=0</formula>
    </cfRule>
    <cfRule type="expression" dxfId="652" priority="4">
      <formula>$L33="−"</formula>
    </cfRule>
    <cfRule type="expression" dxfId="651" priority="8">
      <formula>$L33&lt;0</formula>
    </cfRule>
    <cfRule type="expression" dxfId="650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BDE9D2F3-CDD7-4F0B-A919-C3CAA24465F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F06FCB7D-444B-4BFE-AFB7-53136F9A3FB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C4BB71A2-D076-4169-BCED-73DBAC1BE70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82949BBF-4399-44E2-816C-887ED6F8585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BED62C13-9C10-4506-AF6F-FECCF0AB5F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AEC8DA78-D68A-48E8-8B30-DC473F21F3E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7F184990-27B0-45B8-AFDF-15B3767753D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224C3D6-8C3C-4D2E-8275-67AC303590E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81463-C8C7-46A0-8772-4EA9BDB9E298}">
  <sheetPr codeName="Sheet66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80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0.99939999999999996</v>
      </c>
      <c r="D5" s="49">
        <v>5</v>
      </c>
      <c r="E5" s="49">
        <v>0.98</v>
      </c>
      <c r="F5" s="78" t="s">
        <v>28</v>
      </c>
      <c r="G5" s="92">
        <v>0.99939999999999996</v>
      </c>
      <c r="H5" s="49">
        <v>5</v>
      </c>
      <c r="I5" s="49">
        <v>0.96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0.97</v>
      </c>
      <c r="F6" s="78" t="s">
        <v>28</v>
      </c>
      <c r="G6" s="92">
        <v>1</v>
      </c>
      <c r="H6" s="49">
        <v>5</v>
      </c>
      <c r="I6" s="49">
        <v>0.96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1</v>
      </c>
      <c r="D7" s="49">
        <v>5</v>
      </c>
      <c r="E7" s="49">
        <v>0.99</v>
      </c>
      <c r="F7" s="78" t="s">
        <v>28</v>
      </c>
      <c r="G7" s="92">
        <v>1</v>
      </c>
      <c r="H7" s="49">
        <v>5</v>
      </c>
      <c r="I7" s="49">
        <v>0.97</v>
      </c>
      <c r="J7" s="7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92">
        <v>0.94750000000000001</v>
      </c>
      <c r="D8" s="49">
        <v>4</v>
      </c>
      <c r="E8" s="49">
        <v>2.65</v>
      </c>
      <c r="F8" s="78" t="s">
        <v>28</v>
      </c>
      <c r="G8" s="92">
        <v>0.87670000000000003</v>
      </c>
      <c r="H8" s="49">
        <v>4</v>
      </c>
      <c r="I8" s="49">
        <v>2.7</v>
      </c>
      <c r="J8" s="78" t="s">
        <v>28</v>
      </c>
      <c r="K8" s="17">
        <f t="shared" si="1"/>
        <v>0.92527704485488127</v>
      </c>
      <c r="L8" s="18">
        <f t="shared" si="0"/>
        <v>-7.0799999999999974E-2</v>
      </c>
    </row>
    <row r="9" spans="2:13" x14ac:dyDescent="0.25">
      <c r="B9" s="12" t="s">
        <v>13</v>
      </c>
      <c r="C9" s="92">
        <v>1</v>
      </c>
      <c r="D9" s="49">
        <v>5</v>
      </c>
      <c r="E9" s="49">
        <v>3.8</v>
      </c>
      <c r="F9" s="78" t="s">
        <v>28</v>
      </c>
      <c r="G9" s="92">
        <v>0.83330000000000004</v>
      </c>
      <c r="H9" s="49">
        <v>3</v>
      </c>
      <c r="I9" s="49">
        <v>1.6</v>
      </c>
      <c r="J9" s="78" t="s">
        <v>28</v>
      </c>
      <c r="K9" s="17">
        <f t="shared" si="1"/>
        <v>0.83330000000000004</v>
      </c>
      <c r="L9" s="18">
        <f t="shared" si="0"/>
        <v>-0.16669999999999996</v>
      </c>
    </row>
    <row r="10" spans="2:13" ht="15" customHeight="1" x14ac:dyDescent="0.25">
      <c r="B10" s="12" t="s">
        <v>14</v>
      </c>
      <c r="C10" s="92">
        <v>1</v>
      </c>
      <c r="D10" s="49">
        <v>5</v>
      </c>
      <c r="E10" s="49">
        <v>1</v>
      </c>
      <c r="F10" s="78" t="s">
        <v>29</v>
      </c>
      <c r="G10" s="92">
        <v>1</v>
      </c>
      <c r="H10" s="49">
        <v>5</v>
      </c>
      <c r="I10" s="49">
        <v>1</v>
      </c>
      <c r="J10" s="78" t="s">
        <v>29</v>
      </c>
      <c r="K10" s="17">
        <f t="shared" si="1"/>
        <v>1</v>
      </c>
      <c r="L10" s="18">
        <f t="shared" si="0"/>
        <v>0</v>
      </c>
    </row>
    <row r="11" spans="2:13" x14ac:dyDescent="0.25">
      <c r="B11" s="12" t="s">
        <v>15</v>
      </c>
      <c r="C11" s="92">
        <v>0.99590000000000001</v>
      </c>
      <c r="D11" s="49">
        <v>5</v>
      </c>
      <c r="E11" s="49">
        <v>1.22</v>
      </c>
      <c r="F11" s="78" t="s">
        <v>28</v>
      </c>
      <c r="G11" s="92">
        <v>0.99880000000000002</v>
      </c>
      <c r="H11" s="49">
        <v>5</v>
      </c>
      <c r="I11" s="49">
        <v>0.24</v>
      </c>
      <c r="J11" s="78" t="s">
        <v>28</v>
      </c>
      <c r="K11" s="17">
        <f t="shared" si="1"/>
        <v>1.0029119389496937</v>
      </c>
      <c r="L11" s="18">
        <f t="shared" si="0"/>
        <v>2.9000000000000137E-3</v>
      </c>
    </row>
    <row r="12" spans="2:13" ht="15.75" customHeight="1" x14ac:dyDescent="0.25">
      <c r="B12" s="12" t="s">
        <v>16</v>
      </c>
      <c r="C12" s="92">
        <v>0.99529999999999996</v>
      </c>
      <c r="D12" s="49">
        <v>5</v>
      </c>
      <c r="E12" s="49">
        <v>1.78</v>
      </c>
      <c r="F12" s="78" t="s">
        <v>28</v>
      </c>
      <c r="G12" s="92">
        <v>0.98519999999999996</v>
      </c>
      <c r="H12" s="49">
        <v>5</v>
      </c>
      <c r="I12" s="49">
        <v>1.69</v>
      </c>
      <c r="J12" s="78" t="s">
        <v>28</v>
      </c>
      <c r="K12" s="17">
        <f t="shared" si="1"/>
        <v>0.989852305837436</v>
      </c>
      <c r="L12" s="18">
        <f t="shared" si="0"/>
        <v>-1.0099999999999998E-2</v>
      </c>
    </row>
    <row r="13" spans="2:13" x14ac:dyDescent="0.25">
      <c r="B13" s="12" t="s">
        <v>17</v>
      </c>
      <c r="C13" s="92">
        <v>0.9466</v>
      </c>
      <c r="D13" s="49">
        <v>4</v>
      </c>
      <c r="E13" s="49">
        <v>3.49</v>
      </c>
      <c r="F13" s="78" t="s">
        <v>28</v>
      </c>
      <c r="G13" s="92">
        <v>0.88190000000000002</v>
      </c>
      <c r="H13" s="49">
        <v>4</v>
      </c>
      <c r="I13" s="49">
        <v>3.52</v>
      </c>
      <c r="J13" s="78" t="s">
        <v>28</v>
      </c>
      <c r="K13" s="17">
        <f t="shared" si="1"/>
        <v>0.93165011620536664</v>
      </c>
      <c r="L13" s="18">
        <f t="shared" si="0"/>
        <v>-6.469999999999998E-2</v>
      </c>
      <c r="M13" s="30"/>
    </row>
    <row r="14" spans="2:13" x14ac:dyDescent="0.25">
      <c r="B14" s="12" t="s">
        <v>18</v>
      </c>
      <c r="C14" s="92">
        <v>0.99790000000000001</v>
      </c>
      <c r="D14" s="49">
        <v>5</v>
      </c>
      <c r="E14" s="49">
        <v>2.25</v>
      </c>
      <c r="F14" s="78" t="s">
        <v>28</v>
      </c>
      <c r="G14" s="92">
        <v>0.98870000000000002</v>
      </c>
      <c r="H14" s="49">
        <v>5</v>
      </c>
      <c r="I14" s="49">
        <v>1.83</v>
      </c>
      <c r="J14" s="78" t="s">
        <v>28</v>
      </c>
      <c r="K14" s="17">
        <f t="shared" si="1"/>
        <v>0.99078063934261951</v>
      </c>
      <c r="L14" s="18">
        <f t="shared" si="0"/>
        <v>-9.199999999999986E-3</v>
      </c>
    </row>
    <row r="15" spans="2:13" ht="16.5" thickBot="1" x14ac:dyDescent="0.3">
      <c r="B15" s="31" t="s">
        <v>19</v>
      </c>
      <c r="C15" s="94">
        <v>0.73019999999999996</v>
      </c>
      <c r="D15" s="80">
        <v>2</v>
      </c>
      <c r="E15" s="80">
        <v>7.59</v>
      </c>
      <c r="F15" s="82" t="s">
        <v>30</v>
      </c>
      <c r="G15" s="94">
        <v>0.84509999999999996</v>
      </c>
      <c r="H15" s="80">
        <v>3</v>
      </c>
      <c r="I15" s="80">
        <v>3.9</v>
      </c>
      <c r="J15" s="82" t="s">
        <v>30</v>
      </c>
      <c r="K15" s="37">
        <f t="shared" si="1"/>
        <v>1.157354149548069</v>
      </c>
      <c r="L15" s="38">
        <f t="shared" si="0"/>
        <v>0.1149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0.99939999999999996</v>
      </c>
      <c r="D19" s="51">
        <v>5</v>
      </c>
      <c r="E19" s="51">
        <v>0.96</v>
      </c>
      <c r="F19" s="87" t="s">
        <v>28</v>
      </c>
      <c r="G19" s="93">
        <v>0.99990000000000001</v>
      </c>
      <c r="H19" s="51">
        <v>5</v>
      </c>
      <c r="I19" s="51">
        <v>0.98</v>
      </c>
      <c r="J19" s="87" t="s">
        <v>28</v>
      </c>
      <c r="K19" s="10">
        <f>IF(C19="","−",IF(G19="","−",IFERROR(IF(G19/C19=0,0,G19/C19),"N/A")))</f>
        <v>1.000500300180108</v>
      </c>
      <c r="L19" s="11">
        <f t="shared" ref="L19:L29" si="2">IF(C19="","−",IF(G19="","−",IFERROR(IF(G19-C19=0,0,G19-C19),"−")))</f>
        <v>5.0000000000005596E-4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0.96</v>
      </c>
      <c r="F20" s="87" t="s">
        <v>28</v>
      </c>
      <c r="G20" s="93">
        <v>1</v>
      </c>
      <c r="H20" s="51">
        <v>5</v>
      </c>
      <c r="I20" s="51">
        <v>0.97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0.97</v>
      </c>
      <c r="F21" s="87" t="s">
        <v>28</v>
      </c>
      <c r="G21" s="93">
        <v>1</v>
      </c>
      <c r="H21" s="51">
        <v>5</v>
      </c>
      <c r="I21" s="51">
        <v>0.99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93">
        <v>0.87670000000000003</v>
      </c>
      <c r="D22" s="51">
        <v>4</v>
      </c>
      <c r="E22" s="51">
        <v>2.7</v>
      </c>
      <c r="F22" s="87" t="s">
        <v>28</v>
      </c>
      <c r="G22" s="93">
        <v>0.875</v>
      </c>
      <c r="H22" s="51">
        <v>4</v>
      </c>
      <c r="I22" s="51">
        <v>2.91</v>
      </c>
      <c r="J22" s="87" t="s">
        <v>28</v>
      </c>
      <c r="K22" s="17">
        <f t="shared" si="3"/>
        <v>0.99806091023155008</v>
      </c>
      <c r="L22" s="18">
        <f t="shared" si="2"/>
        <v>-1.7000000000000348E-3</v>
      </c>
    </row>
    <row r="23" spans="2:13" x14ac:dyDescent="0.25">
      <c r="B23" s="12" t="s">
        <v>13</v>
      </c>
      <c r="C23" s="93">
        <v>0.83330000000000004</v>
      </c>
      <c r="D23" s="51">
        <v>3</v>
      </c>
      <c r="E23" s="51">
        <v>1.6</v>
      </c>
      <c r="F23" s="87" t="s">
        <v>28</v>
      </c>
      <c r="G23" s="93">
        <v>0.8125</v>
      </c>
      <c r="H23" s="51">
        <v>3</v>
      </c>
      <c r="I23" s="51">
        <v>4.43</v>
      </c>
      <c r="J23" s="87" t="s">
        <v>28</v>
      </c>
      <c r="K23" s="17">
        <f t="shared" si="3"/>
        <v>0.9750390015600624</v>
      </c>
      <c r="L23" s="18">
        <f t="shared" si="2"/>
        <v>-2.0800000000000041E-2</v>
      </c>
    </row>
    <row r="24" spans="2:13" ht="15" customHeight="1" x14ac:dyDescent="0.25">
      <c r="B24" s="12" t="s">
        <v>14</v>
      </c>
      <c r="C24" s="93">
        <v>1</v>
      </c>
      <c r="D24" s="51">
        <v>5</v>
      </c>
      <c r="E24" s="51">
        <v>1</v>
      </c>
      <c r="F24" s="87" t="s">
        <v>29</v>
      </c>
      <c r="G24" s="93">
        <v>1</v>
      </c>
      <c r="H24" s="51">
        <v>5</v>
      </c>
      <c r="I24" s="51">
        <v>1</v>
      </c>
      <c r="J24" s="87" t="s">
        <v>29</v>
      </c>
      <c r="K24" s="17">
        <f t="shared" si="3"/>
        <v>1</v>
      </c>
      <c r="L24" s="18">
        <f t="shared" si="2"/>
        <v>0</v>
      </c>
    </row>
    <row r="25" spans="2:13" x14ac:dyDescent="0.25">
      <c r="B25" s="12" t="s">
        <v>15</v>
      </c>
      <c r="C25" s="93">
        <v>0.99880000000000002</v>
      </c>
      <c r="D25" s="51">
        <v>5</v>
      </c>
      <c r="E25" s="51">
        <v>0.24</v>
      </c>
      <c r="F25" s="87" t="s">
        <v>28</v>
      </c>
      <c r="G25" s="93">
        <v>0.99850000000000005</v>
      </c>
      <c r="H25" s="51">
        <v>5</v>
      </c>
      <c r="I25" s="51">
        <v>0.24</v>
      </c>
      <c r="J25" s="87" t="s">
        <v>28</v>
      </c>
      <c r="K25" s="17">
        <f t="shared" si="3"/>
        <v>0.99969963956748098</v>
      </c>
      <c r="L25" s="18">
        <f t="shared" si="2"/>
        <v>-2.9999999999996696E-4</v>
      </c>
    </row>
    <row r="26" spans="2:13" ht="15.75" customHeight="1" x14ac:dyDescent="0.25">
      <c r="B26" s="12" t="s">
        <v>16</v>
      </c>
      <c r="C26" s="93">
        <v>0.98519999999999996</v>
      </c>
      <c r="D26" s="51">
        <v>5</v>
      </c>
      <c r="E26" s="51">
        <v>1.69</v>
      </c>
      <c r="F26" s="87" t="s">
        <v>28</v>
      </c>
      <c r="G26" s="93">
        <v>0.996</v>
      </c>
      <c r="H26" s="51">
        <v>5</v>
      </c>
      <c r="I26" s="51">
        <v>1.7</v>
      </c>
      <c r="J26" s="87" t="s">
        <v>28</v>
      </c>
      <c r="K26" s="17">
        <f t="shared" si="3"/>
        <v>1.0109622411693058</v>
      </c>
      <c r="L26" s="18">
        <f t="shared" si="2"/>
        <v>1.0800000000000032E-2</v>
      </c>
    </row>
    <row r="27" spans="2:13" x14ac:dyDescent="0.25">
      <c r="B27" s="12" t="s">
        <v>17</v>
      </c>
      <c r="C27" s="93">
        <v>0.88190000000000002</v>
      </c>
      <c r="D27" s="51">
        <v>4</v>
      </c>
      <c r="E27" s="51">
        <v>3.52</v>
      </c>
      <c r="F27" s="87" t="s">
        <v>28</v>
      </c>
      <c r="G27" s="93">
        <v>0.78259999999999996</v>
      </c>
      <c r="H27" s="51">
        <v>3</v>
      </c>
      <c r="I27" s="51">
        <v>3.66</v>
      </c>
      <c r="J27" s="87" t="s">
        <v>28</v>
      </c>
      <c r="K27" s="17">
        <f t="shared" si="3"/>
        <v>0.88740219979589519</v>
      </c>
      <c r="L27" s="18">
        <f t="shared" si="2"/>
        <v>-9.9300000000000055E-2</v>
      </c>
      <c r="M27" s="30"/>
    </row>
    <row r="28" spans="2:13" x14ac:dyDescent="0.25">
      <c r="B28" s="12" t="s">
        <v>18</v>
      </c>
      <c r="C28" s="93">
        <v>0.98870000000000002</v>
      </c>
      <c r="D28" s="51">
        <v>5</v>
      </c>
      <c r="E28" s="51">
        <v>1.83</v>
      </c>
      <c r="F28" s="87" t="s">
        <v>28</v>
      </c>
      <c r="G28" s="93">
        <v>0.98660000000000003</v>
      </c>
      <c r="H28" s="51">
        <v>5</v>
      </c>
      <c r="I28" s="51">
        <v>2.04</v>
      </c>
      <c r="J28" s="87" t="s">
        <v>28</v>
      </c>
      <c r="K28" s="17">
        <f t="shared" si="3"/>
        <v>0.99787599878628508</v>
      </c>
      <c r="L28" s="18">
        <f t="shared" si="2"/>
        <v>-2.0999999999999908E-3</v>
      </c>
    </row>
    <row r="29" spans="2:13" ht="16.5" thickBot="1" x14ac:dyDescent="0.3">
      <c r="B29" s="31" t="s">
        <v>19</v>
      </c>
      <c r="C29" s="95">
        <v>0.84509999999999996</v>
      </c>
      <c r="D29" s="89">
        <v>3</v>
      </c>
      <c r="E29" s="89">
        <v>3.9</v>
      </c>
      <c r="F29" s="90" t="s">
        <v>30</v>
      </c>
      <c r="G29" s="95">
        <v>0.86350000000000005</v>
      </c>
      <c r="H29" s="89">
        <v>4</v>
      </c>
      <c r="I29" s="89">
        <v>3.53</v>
      </c>
      <c r="J29" s="90" t="s">
        <v>30</v>
      </c>
      <c r="K29" s="37">
        <f t="shared" si="3"/>
        <v>1.0217725712933381</v>
      </c>
      <c r="L29" s="38">
        <f t="shared" si="2"/>
        <v>1.8400000000000083E-2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0.99990000000000001</v>
      </c>
      <c r="D33" s="49">
        <v>5</v>
      </c>
      <c r="E33" s="49">
        <v>0.98</v>
      </c>
      <c r="F33" s="78" t="s">
        <v>28</v>
      </c>
      <c r="G33" s="92">
        <v>0.99739999999999995</v>
      </c>
      <c r="H33" s="49">
        <v>5</v>
      </c>
      <c r="I33" s="49">
        <v>0.99</v>
      </c>
      <c r="J33" s="78" t="s">
        <v>28</v>
      </c>
      <c r="K33" s="10">
        <f>IF(C33="","−",IF(G33="","−",IFERROR(IF(G33/C33=0,0,G33/C33),"N/A")))</f>
        <v>0.99749974997499746</v>
      </c>
      <c r="L33" s="11">
        <f t="shared" ref="L33:L43" si="4">IF(C33="","−",IF(G33="","−",IFERROR(IF(G33-C33=0,0,G33-C33),"−")))</f>
        <v>-2.5000000000000577E-3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0.97</v>
      </c>
      <c r="F34" s="78" t="s">
        <v>28</v>
      </c>
      <c r="G34" s="92">
        <v>1</v>
      </c>
      <c r="H34" s="49">
        <v>5</v>
      </c>
      <c r="I34" s="49">
        <v>0.98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0.99</v>
      </c>
      <c r="F35" s="78" t="s">
        <v>28</v>
      </c>
      <c r="G35" s="92">
        <v>1</v>
      </c>
      <c r="H35" s="49">
        <v>5</v>
      </c>
      <c r="I35" s="49">
        <v>0.97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92">
        <v>0.875</v>
      </c>
      <c r="D36" s="49">
        <v>4</v>
      </c>
      <c r="E36" s="49">
        <v>2.91</v>
      </c>
      <c r="F36" s="78" t="s">
        <v>28</v>
      </c>
      <c r="G36" s="92">
        <v>0.89880000000000004</v>
      </c>
      <c r="H36" s="49">
        <v>4</v>
      </c>
      <c r="I36" s="49">
        <v>3.07</v>
      </c>
      <c r="J36" s="78" t="s">
        <v>28</v>
      </c>
      <c r="K36" s="17">
        <f t="shared" si="5"/>
        <v>1.0272000000000001</v>
      </c>
      <c r="L36" s="18">
        <f t="shared" si="4"/>
        <v>2.3800000000000043E-2</v>
      </c>
    </row>
    <row r="37" spans="2:13" x14ac:dyDescent="0.25">
      <c r="B37" s="12" t="s">
        <v>13</v>
      </c>
      <c r="C37" s="92">
        <v>0.8125</v>
      </c>
      <c r="D37" s="49">
        <v>3</v>
      </c>
      <c r="E37" s="49">
        <v>4.43</v>
      </c>
      <c r="F37" s="78" t="s">
        <v>28</v>
      </c>
      <c r="G37" s="92">
        <v>0.8</v>
      </c>
      <c r="H37" s="49">
        <v>3</v>
      </c>
      <c r="I37" s="49">
        <v>4.42</v>
      </c>
      <c r="J37" s="78" t="s">
        <v>28</v>
      </c>
      <c r="K37" s="17">
        <f t="shared" si="5"/>
        <v>0.98461538461538467</v>
      </c>
      <c r="L37" s="18">
        <f t="shared" si="4"/>
        <v>-1.2499999999999956E-2</v>
      </c>
    </row>
    <row r="38" spans="2:13" ht="15" customHeight="1" x14ac:dyDescent="0.25">
      <c r="B38" s="12" t="s">
        <v>14</v>
      </c>
      <c r="C38" s="92">
        <v>1</v>
      </c>
      <c r="D38" s="49">
        <v>5</v>
      </c>
      <c r="E38" s="49">
        <v>1</v>
      </c>
      <c r="F38" s="78" t="s">
        <v>29</v>
      </c>
      <c r="G38" s="92">
        <v>1</v>
      </c>
      <c r="H38" s="49">
        <v>5</v>
      </c>
      <c r="I38" s="49">
        <v>1</v>
      </c>
      <c r="J38" s="78" t="s">
        <v>29</v>
      </c>
      <c r="K38" s="17">
        <f t="shared" si="5"/>
        <v>1</v>
      </c>
      <c r="L38" s="18">
        <f t="shared" si="4"/>
        <v>0</v>
      </c>
    </row>
    <row r="39" spans="2:13" x14ac:dyDescent="0.25">
      <c r="B39" s="12" t="s">
        <v>15</v>
      </c>
      <c r="C39" s="92">
        <v>0.99850000000000005</v>
      </c>
      <c r="D39" s="49">
        <v>5</v>
      </c>
      <c r="E39" s="49">
        <v>0.24</v>
      </c>
      <c r="F39" s="78" t="s">
        <v>28</v>
      </c>
      <c r="G39" s="92">
        <v>0.99860000000000004</v>
      </c>
      <c r="H39" s="49">
        <v>5</v>
      </c>
      <c r="I39" s="49">
        <v>0.28000000000000003</v>
      </c>
      <c r="J39" s="78" t="s">
        <v>28</v>
      </c>
      <c r="K39" s="17">
        <f t="shared" si="5"/>
        <v>1.0001001502253379</v>
      </c>
      <c r="L39" s="18">
        <f t="shared" si="4"/>
        <v>9.9999999999988987E-5</v>
      </c>
    </row>
    <row r="40" spans="2:13" ht="15.75" customHeight="1" x14ac:dyDescent="0.25">
      <c r="B40" s="12" t="s">
        <v>16</v>
      </c>
      <c r="C40" s="92">
        <v>0.996</v>
      </c>
      <c r="D40" s="49">
        <v>5</v>
      </c>
      <c r="E40" s="49">
        <v>1.7</v>
      </c>
      <c r="F40" s="78" t="s">
        <v>28</v>
      </c>
      <c r="G40" s="92">
        <v>0.99670000000000003</v>
      </c>
      <c r="H40" s="49">
        <v>5</v>
      </c>
      <c r="I40" s="49">
        <v>1.89</v>
      </c>
      <c r="J40" s="78" t="s">
        <v>28</v>
      </c>
      <c r="K40" s="17">
        <f t="shared" si="5"/>
        <v>1.0007028112449801</v>
      </c>
      <c r="L40" s="18">
        <f t="shared" si="4"/>
        <v>7.0000000000003393E-4</v>
      </c>
    </row>
    <row r="41" spans="2:13" x14ac:dyDescent="0.25">
      <c r="B41" s="12" t="s">
        <v>17</v>
      </c>
      <c r="C41" s="92">
        <v>0.78259999999999996</v>
      </c>
      <c r="D41" s="49">
        <v>3</v>
      </c>
      <c r="E41" s="49">
        <v>3.66</v>
      </c>
      <c r="F41" s="78" t="s">
        <v>28</v>
      </c>
      <c r="G41" s="92">
        <v>0.83020000000000005</v>
      </c>
      <c r="H41" s="49">
        <v>3</v>
      </c>
      <c r="I41" s="49">
        <v>3.55</v>
      </c>
      <c r="J41" s="78" t="s">
        <v>28</v>
      </c>
      <c r="K41" s="17">
        <f t="shared" si="5"/>
        <v>1.0608228980322005</v>
      </c>
      <c r="L41" s="18">
        <f t="shared" si="4"/>
        <v>4.7600000000000087E-2</v>
      </c>
      <c r="M41" s="30"/>
    </row>
    <row r="42" spans="2:13" x14ac:dyDescent="0.25">
      <c r="B42" s="12" t="s">
        <v>18</v>
      </c>
      <c r="C42" s="92">
        <v>0.98660000000000003</v>
      </c>
      <c r="D42" s="49">
        <v>5</v>
      </c>
      <c r="E42" s="49">
        <v>2.04</v>
      </c>
      <c r="F42" s="78" t="s">
        <v>28</v>
      </c>
      <c r="G42" s="92">
        <v>0.95679999999999998</v>
      </c>
      <c r="H42" s="49">
        <v>5</v>
      </c>
      <c r="I42" s="49">
        <v>1.65</v>
      </c>
      <c r="J42" s="78" t="s">
        <v>28</v>
      </c>
      <c r="K42" s="17">
        <f t="shared" si="5"/>
        <v>0.96979525643624565</v>
      </c>
      <c r="L42" s="18">
        <f t="shared" si="4"/>
        <v>-2.9800000000000049E-2</v>
      </c>
    </row>
    <row r="43" spans="2:13" ht="16.5" thickBot="1" x14ac:dyDescent="0.3">
      <c r="B43" s="31" t="s">
        <v>19</v>
      </c>
      <c r="C43" s="94">
        <v>0.86350000000000005</v>
      </c>
      <c r="D43" s="80">
        <v>4</v>
      </c>
      <c r="E43" s="80">
        <v>3.53</v>
      </c>
      <c r="F43" s="82" t="s">
        <v>30</v>
      </c>
      <c r="G43" s="94">
        <v>0.89559999999999995</v>
      </c>
      <c r="H43" s="80">
        <v>4</v>
      </c>
      <c r="I43" s="80">
        <v>2.93</v>
      </c>
      <c r="J43" s="82" t="s">
        <v>30</v>
      </c>
      <c r="K43" s="37">
        <f t="shared" si="5"/>
        <v>1.0371742906774752</v>
      </c>
      <c r="L43" s="38">
        <f t="shared" si="4"/>
        <v>3.2099999999999906E-2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nxPGz9jD2U6s8ysm06tseoBHpLHwLNEd74R1xvP4JvVrbN6v6MoiQ63MEFCKCA/+kjq7oNY4ZxC0bg5fA46QEA==" saltValue="I1J2M2bqZEbTE5sVvbRYj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649" priority="23">
      <formula>$K5&lt;1</formula>
    </cfRule>
    <cfRule type="expression" dxfId="648" priority="24">
      <formula>$K5&gt;1</formula>
    </cfRule>
  </conditionalFormatting>
  <conditionalFormatting sqref="L5:L15">
    <cfRule type="expression" dxfId="647" priority="20">
      <formula>$L5="evolutie negativa"</formula>
    </cfRule>
    <cfRule type="expression" dxfId="646" priority="21">
      <formula>$L5=0</formula>
    </cfRule>
    <cfRule type="expression" dxfId="645" priority="22">
      <formula>$L5="−"</formula>
    </cfRule>
    <cfRule type="expression" dxfId="644" priority="26">
      <formula>$L5&lt;0</formula>
    </cfRule>
    <cfRule type="expression" dxfId="643" priority="27">
      <formula>$K5&gt;0</formula>
    </cfRule>
  </conditionalFormatting>
  <conditionalFormatting sqref="L19:L20 L22:L30">
    <cfRule type="expression" dxfId="642" priority="14">
      <formula>$K19&lt;1</formula>
    </cfRule>
    <cfRule type="expression" dxfId="641" priority="15">
      <formula>$K19&gt;1</formula>
    </cfRule>
  </conditionalFormatting>
  <conditionalFormatting sqref="L19:L29">
    <cfRule type="expression" dxfId="640" priority="18">
      <formula>$K19&gt;0</formula>
    </cfRule>
    <cfRule type="expression" dxfId="639" priority="12">
      <formula>$L19=0</formula>
    </cfRule>
    <cfRule type="expression" dxfId="638" priority="13">
      <formula>$L19="−"</formula>
    </cfRule>
    <cfRule type="expression" dxfId="637" priority="17">
      <formula>$L19&lt;0</formula>
    </cfRule>
    <cfRule type="expression" dxfId="636" priority="11">
      <formula>$L19="evolutie negativa"</formula>
    </cfRule>
  </conditionalFormatting>
  <conditionalFormatting sqref="L30 L44">
    <cfRule type="expression" dxfId="635" priority="29">
      <formula>$L30="evolutie negativa"</formula>
    </cfRule>
    <cfRule type="expression" dxfId="634" priority="30">
      <formula>$L30=0</formula>
    </cfRule>
    <cfRule type="expression" dxfId="633" priority="31">
      <formula>$L30="−"</formula>
    </cfRule>
    <cfRule type="expression" dxfId="632" priority="32">
      <formula>$L30&lt;0</formula>
    </cfRule>
    <cfRule type="expression" dxfId="631" priority="33">
      <formula>$K30&gt;0</formula>
    </cfRule>
  </conditionalFormatting>
  <conditionalFormatting sqref="L33:L34 L36:L44">
    <cfRule type="expression" dxfId="630" priority="5">
      <formula>$K33&lt;1</formula>
    </cfRule>
    <cfRule type="expression" dxfId="629" priority="6">
      <formula>$K33&gt;1</formula>
    </cfRule>
  </conditionalFormatting>
  <conditionalFormatting sqref="L33:L43">
    <cfRule type="expression" dxfId="628" priority="2">
      <formula>$L33="evolutie negativa"</formula>
    </cfRule>
    <cfRule type="expression" dxfId="627" priority="3">
      <formula>$L33=0</formula>
    </cfRule>
    <cfRule type="expression" dxfId="626" priority="4">
      <formula>$L33="−"</formula>
    </cfRule>
    <cfRule type="expression" dxfId="625" priority="8">
      <formula>$L33&lt;0</formula>
    </cfRule>
    <cfRule type="expression" dxfId="624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9ADB273F-6A54-4FD6-B039-EA4E1485817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40B13B99-FEEF-439F-A75C-C43A1A75D95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C6F43A3D-D7B0-4F7F-8DDB-1F482282517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D3AAA219-6A25-409C-B28C-5F64AF612A1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9082AE8F-6F28-469C-8B7C-5FA4C17AF8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52C2E27-8FF2-4BA7-9F8F-963E8F97E92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0C1BD19E-8412-4147-9609-9876327AA93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B4361289-E511-4F75-8CB3-34E760B83BF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6E639-6629-4489-A28F-81F5DB2E433B}">
  <sheetPr codeName="Sheet67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81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0.99939999999999996</v>
      </c>
      <c r="D5" s="49">
        <v>5</v>
      </c>
      <c r="E5" s="49">
        <v>0.95</v>
      </c>
      <c r="F5" s="78" t="s">
        <v>28</v>
      </c>
      <c r="G5" s="92">
        <v>0.99980000000000002</v>
      </c>
      <c r="H5" s="49">
        <v>5</v>
      </c>
      <c r="I5" s="49">
        <v>0.94</v>
      </c>
      <c r="J5" s="78" t="s">
        <v>28</v>
      </c>
      <c r="K5" s="10">
        <f>IF(C5="","−",IF(G5="","−",IFERROR(IF(G5/C5=0,0,G5/C5),"N/A")))</f>
        <v>1.0004002401440866</v>
      </c>
      <c r="L5" s="11">
        <f t="shared" ref="L5:L15" si="0">IF(C5="","−",IF(G5="","−",IFERROR(IF(G5-C5=0,0,G5-C5),"−")))</f>
        <v>4.0000000000006697E-4</v>
      </c>
    </row>
    <row r="6" spans="2:13" x14ac:dyDescent="0.25">
      <c r="B6" s="12" t="s">
        <v>10</v>
      </c>
      <c r="C6" s="92">
        <v>1</v>
      </c>
      <c r="D6" s="49">
        <v>5</v>
      </c>
      <c r="E6" s="49">
        <v>0.94</v>
      </c>
      <c r="F6" s="78" t="s">
        <v>28</v>
      </c>
      <c r="G6" s="92">
        <v>1</v>
      </c>
      <c r="H6" s="49">
        <v>5</v>
      </c>
      <c r="I6" s="49">
        <v>0.93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1</v>
      </c>
      <c r="D7" s="49">
        <v>5</v>
      </c>
      <c r="E7" s="49">
        <v>0.96</v>
      </c>
      <c r="F7" s="78" t="s">
        <v>28</v>
      </c>
      <c r="G7" s="92">
        <v>1</v>
      </c>
      <c r="H7" s="49">
        <v>5</v>
      </c>
      <c r="I7" s="49">
        <v>0.96</v>
      </c>
      <c r="J7" s="7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92">
        <v>0.93079999999999996</v>
      </c>
      <c r="D8" s="49">
        <v>4</v>
      </c>
      <c r="E8" s="49">
        <v>2.81</v>
      </c>
      <c r="F8" s="78" t="s">
        <v>28</v>
      </c>
      <c r="G8" s="92">
        <v>0.88770000000000004</v>
      </c>
      <c r="H8" s="49">
        <v>4</v>
      </c>
      <c r="I8" s="49">
        <v>2.85</v>
      </c>
      <c r="J8" s="78" t="s">
        <v>28</v>
      </c>
      <c r="K8" s="17">
        <f t="shared" si="1"/>
        <v>0.95369574559518699</v>
      </c>
      <c r="L8" s="18">
        <f t="shared" si="0"/>
        <v>-4.3099999999999916E-2</v>
      </c>
    </row>
    <row r="9" spans="2:13" x14ac:dyDescent="0.25">
      <c r="B9" s="12" t="s">
        <v>13</v>
      </c>
      <c r="C9" s="92">
        <v>1</v>
      </c>
      <c r="D9" s="49">
        <v>5</v>
      </c>
      <c r="E9" s="49">
        <v>2.81</v>
      </c>
      <c r="F9" s="78" t="s">
        <v>28</v>
      </c>
      <c r="G9" s="92">
        <v>0.875</v>
      </c>
      <c r="H9" s="49">
        <v>4</v>
      </c>
      <c r="I9" s="49">
        <v>2.92</v>
      </c>
      <c r="J9" s="78" t="s">
        <v>28</v>
      </c>
      <c r="K9" s="17">
        <f t="shared" si="1"/>
        <v>0.875</v>
      </c>
      <c r="L9" s="18">
        <f t="shared" si="0"/>
        <v>-0.125</v>
      </c>
    </row>
    <row r="10" spans="2:13" ht="15" customHeight="1" x14ac:dyDescent="0.25">
      <c r="B10" s="12" t="s">
        <v>14</v>
      </c>
      <c r="C10" s="92">
        <v>1</v>
      </c>
      <c r="D10" s="49">
        <v>5</v>
      </c>
      <c r="E10" s="49">
        <v>1</v>
      </c>
      <c r="F10" s="78" t="s">
        <v>29</v>
      </c>
      <c r="G10" s="92">
        <v>1</v>
      </c>
      <c r="H10" s="49">
        <v>5</v>
      </c>
      <c r="I10" s="49">
        <v>1</v>
      </c>
      <c r="J10" s="78" t="s">
        <v>29</v>
      </c>
      <c r="K10" s="17">
        <f t="shared" si="1"/>
        <v>1</v>
      </c>
      <c r="L10" s="18">
        <f t="shared" si="0"/>
        <v>0</v>
      </c>
    </row>
    <row r="11" spans="2:13" x14ac:dyDescent="0.25">
      <c r="B11" s="12" t="s">
        <v>15</v>
      </c>
      <c r="C11" s="92">
        <v>0.99529999999999996</v>
      </c>
      <c r="D11" s="49">
        <v>5</v>
      </c>
      <c r="E11" s="49">
        <v>1.33</v>
      </c>
      <c r="F11" s="78" t="s">
        <v>28</v>
      </c>
      <c r="G11" s="92">
        <v>0.99829999999999997</v>
      </c>
      <c r="H11" s="49">
        <v>5</v>
      </c>
      <c r="I11" s="49">
        <v>0.28999999999999998</v>
      </c>
      <c r="J11" s="78" t="s">
        <v>28</v>
      </c>
      <c r="K11" s="17">
        <f t="shared" si="1"/>
        <v>1.0030141665829397</v>
      </c>
      <c r="L11" s="18">
        <f t="shared" si="0"/>
        <v>3.0000000000000027E-3</v>
      </c>
    </row>
    <row r="12" spans="2:13" ht="15.75" customHeight="1" x14ac:dyDescent="0.25">
      <c r="B12" s="12" t="s">
        <v>16</v>
      </c>
      <c r="C12" s="92">
        <v>0.99460000000000004</v>
      </c>
      <c r="D12" s="49">
        <v>5</v>
      </c>
      <c r="E12" s="49">
        <v>1.69</v>
      </c>
      <c r="F12" s="78" t="s">
        <v>28</v>
      </c>
      <c r="G12" s="92">
        <v>0.98140000000000005</v>
      </c>
      <c r="H12" s="49">
        <v>5</v>
      </c>
      <c r="I12" s="49">
        <v>1.63</v>
      </c>
      <c r="J12" s="78" t="s">
        <v>28</v>
      </c>
      <c r="K12" s="17">
        <f t="shared" si="1"/>
        <v>0.98672833299819018</v>
      </c>
      <c r="L12" s="18">
        <f t="shared" si="0"/>
        <v>-1.319999999999999E-2</v>
      </c>
    </row>
    <row r="13" spans="2:13" x14ac:dyDescent="0.25">
      <c r="B13" s="12" t="s">
        <v>17</v>
      </c>
      <c r="C13" s="92">
        <v>0.95809999999999995</v>
      </c>
      <c r="D13" s="49">
        <v>5</v>
      </c>
      <c r="E13" s="49">
        <v>3.46</v>
      </c>
      <c r="F13" s="78" t="s">
        <v>28</v>
      </c>
      <c r="G13" s="92">
        <v>0.85289999999999999</v>
      </c>
      <c r="H13" s="49">
        <v>4</v>
      </c>
      <c r="I13" s="49">
        <v>3.27</v>
      </c>
      <c r="J13" s="78" t="s">
        <v>28</v>
      </c>
      <c r="K13" s="17">
        <f t="shared" si="1"/>
        <v>0.89019935288592011</v>
      </c>
      <c r="L13" s="18">
        <f t="shared" si="0"/>
        <v>-0.10519999999999996</v>
      </c>
      <c r="M13" s="30"/>
    </row>
    <row r="14" spans="2:13" x14ac:dyDescent="0.25">
      <c r="B14" s="12" t="s">
        <v>18</v>
      </c>
      <c r="C14" s="92">
        <v>0.98839999999999995</v>
      </c>
      <c r="D14" s="49">
        <v>5</v>
      </c>
      <c r="E14" s="49">
        <v>2.2999999999999998</v>
      </c>
      <c r="F14" s="78" t="s">
        <v>28</v>
      </c>
      <c r="G14" s="92">
        <v>0.99909999999999999</v>
      </c>
      <c r="H14" s="49">
        <v>5</v>
      </c>
      <c r="I14" s="49">
        <v>1.78</v>
      </c>
      <c r="J14" s="78" t="s">
        <v>28</v>
      </c>
      <c r="K14" s="17">
        <f t="shared" si="1"/>
        <v>1.0108255766895995</v>
      </c>
      <c r="L14" s="18">
        <f t="shared" si="0"/>
        <v>1.0700000000000043E-2</v>
      </c>
    </row>
    <row r="15" spans="2:13" ht="16.5" thickBot="1" x14ac:dyDescent="0.3">
      <c r="B15" s="31" t="s">
        <v>19</v>
      </c>
      <c r="C15" s="94">
        <v>0.73019999999999996</v>
      </c>
      <c r="D15" s="80">
        <v>2</v>
      </c>
      <c r="E15" s="80">
        <v>7.59</v>
      </c>
      <c r="F15" s="82" t="s">
        <v>30</v>
      </c>
      <c r="G15" s="94">
        <v>0.84509999999999996</v>
      </c>
      <c r="H15" s="80">
        <v>3</v>
      </c>
      <c r="I15" s="80">
        <v>3.9</v>
      </c>
      <c r="J15" s="82" t="s">
        <v>30</v>
      </c>
      <c r="K15" s="37">
        <f t="shared" si="1"/>
        <v>1.157354149548069</v>
      </c>
      <c r="L15" s="38">
        <f t="shared" si="0"/>
        <v>0.1149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0.99980000000000002</v>
      </c>
      <c r="D19" s="51">
        <v>5</v>
      </c>
      <c r="E19" s="51">
        <v>0.94</v>
      </c>
      <c r="F19" s="87" t="s">
        <v>28</v>
      </c>
      <c r="G19" s="93">
        <v>0.99990000000000001</v>
      </c>
      <c r="H19" s="51">
        <v>5</v>
      </c>
      <c r="I19" s="51">
        <v>0.97</v>
      </c>
      <c r="J19" s="87" t="s">
        <v>28</v>
      </c>
      <c r="K19" s="10">
        <f>IF(C19="","−",IF(G19="","−",IFERROR(IF(G19/C19=0,0,G19/C19),"N/A")))</f>
        <v>1.0001000200040009</v>
      </c>
      <c r="L19" s="11">
        <f t="shared" ref="L19:L29" si="2">IF(C19="","−",IF(G19="","−",IFERROR(IF(G19-C19=0,0,G19-C19),"−")))</f>
        <v>9.9999999999988987E-5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0.93</v>
      </c>
      <c r="F20" s="87" t="s">
        <v>28</v>
      </c>
      <c r="G20" s="93">
        <v>1</v>
      </c>
      <c r="H20" s="51">
        <v>5</v>
      </c>
      <c r="I20" s="51">
        <v>0.96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0.96</v>
      </c>
      <c r="F21" s="87" t="s">
        <v>28</v>
      </c>
      <c r="G21" s="93">
        <v>1</v>
      </c>
      <c r="H21" s="51">
        <v>5</v>
      </c>
      <c r="I21" s="51">
        <v>0.99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93">
        <v>0.88770000000000004</v>
      </c>
      <c r="D22" s="51">
        <v>4</v>
      </c>
      <c r="E22" s="51">
        <v>2.85</v>
      </c>
      <c r="F22" s="87" t="s">
        <v>28</v>
      </c>
      <c r="G22" s="93">
        <v>0.87960000000000005</v>
      </c>
      <c r="H22" s="51">
        <v>4</v>
      </c>
      <c r="I22" s="51">
        <v>2.99</v>
      </c>
      <c r="J22" s="87" t="s">
        <v>28</v>
      </c>
      <c r="K22" s="17">
        <f t="shared" si="3"/>
        <v>0.99087529570800947</v>
      </c>
      <c r="L22" s="18">
        <f t="shared" si="2"/>
        <v>-8.0999999999999961E-3</v>
      </c>
    </row>
    <row r="23" spans="2:13" x14ac:dyDescent="0.25">
      <c r="B23" s="12" t="s">
        <v>13</v>
      </c>
      <c r="C23" s="93">
        <v>0.875</v>
      </c>
      <c r="D23" s="51">
        <v>4</v>
      </c>
      <c r="E23" s="51">
        <v>2.92</v>
      </c>
      <c r="F23" s="87" t="s">
        <v>28</v>
      </c>
      <c r="G23" s="93">
        <v>0.92859999999999998</v>
      </c>
      <c r="H23" s="51">
        <v>4</v>
      </c>
      <c r="I23" s="51">
        <v>3.53</v>
      </c>
      <c r="J23" s="87" t="s">
        <v>28</v>
      </c>
      <c r="K23" s="17">
        <f t="shared" si="3"/>
        <v>1.0612571428571429</v>
      </c>
      <c r="L23" s="18">
        <f t="shared" si="2"/>
        <v>5.3599999999999981E-2</v>
      </c>
    </row>
    <row r="24" spans="2:13" ht="15" customHeight="1" x14ac:dyDescent="0.25">
      <c r="B24" s="12" t="s">
        <v>14</v>
      </c>
      <c r="C24" s="93">
        <v>1</v>
      </c>
      <c r="D24" s="51">
        <v>5</v>
      </c>
      <c r="E24" s="51">
        <v>1</v>
      </c>
      <c r="F24" s="87" t="s">
        <v>29</v>
      </c>
      <c r="G24" s="93">
        <v>1</v>
      </c>
      <c r="H24" s="51">
        <v>5</v>
      </c>
      <c r="I24" s="51">
        <v>1</v>
      </c>
      <c r="J24" s="87" t="s">
        <v>29</v>
      </c>
      <c r="K24" s="17">
        <f t="shared" si="3"/>
        <v>1</v>
      </c>
      <c r="L24" s="18">
        <f t="shared" si="2"/>
        <v>0</v>
      </c>
    </row>
    <row r="25" spans="2:13" x14ac:dyDescent="0.25">
      <c r="B25" s="12" t="s">
        <v>15</v>
      </c>
      <c r="C25" s="93">
        <v>0.99829999999999997</v>
      </c>
      <c r="D25" s="51">
        <v>5</v>
      </c>
      <c r="E25" s="51">
        <v>0.28999999999999998</v>
      </c>
      <c r="F25" s="87" t="s">
        <v>28</v>
      </c>
      <c r="G25" s="93">
        <v>0.99819999999999998</v>
      </c>
      <c r="H25" s="51">
        <v>5</v>
      </c>
      <c r="I25" s="51">
        <v>0.28999999999999998</v>
      </c>
      <c r="J25" s="87" t="s">
        <v>28</v>
      </c>
      <c r="K25" s="17">
        <f t="shared" si="3"/>
        <v>0.99989982971050784</v>
      </c>
      <c r="L25" s="18">
        <f t="shared" si="2"/>
        <v>-9.9999999999988987E-5</v>
      </c>
    </row>
    <row r="26" spans="2:13" ht="15.75" customHeight="1" x14ac:dyDescent="0.25">
      <c r="B26" s="12" t="s">
        <v>16</v>
      </c>
      <c r="C26" s="93">
        <v>0.98140000000000005</v>
      </c>
      <c r="D26" s="51">
        <v>5</v>
      </c>
      <c r="E26" s="51">
        <v>1.63</v>
      </c>
      <c r="F26" s="87" t="s">
        <v>28</v>
      </c>
      <c r="G26" s="93">
        <v>0.99709999999999999</v>
      </c>
      <c r="H26" s="51">
        <v>5</v>
      </c>
      <c r="I26" s="51">
        <v>1.65</v>
      </c>
      <c r="J26" s="87" t="s">
        <v>28</v>
      </c>
      <c r="K26" s="17">
        <f t="shared" si="3"/>
        <v>1.0159975545139597</v>
      </c>
      <c r="L26" s="18">
        <f t="shared" si="2"/>
        <v>1.5699999999999936E-2</v>
      </c>
    </row>
    <row r="27" spans="2:13" x14ac:dyDescent="0.25">
      <c r="B27" s="12" t="s">
        <v>17</v>
      </c>
      <c r="C27" s="93">
        <v>0.85289999999999999</v>
      </c>
      <c r="D27" s="51">
        <v>4</v>
      </c>
      <c r="E27" s="51">
        <v>3.27</v>
      </c>
      <c r="F27" s="87" t="s">
        <v>28</v>
      </c>
      <c r="G27" s="93">
        <v>0.8</v>
      </c>
      <c r="H27" s="51">
        <v>3</v>
      </c>
      <c r="I27" s="51">
        <v>3.92</v>
      </c>
      <c r="J27" s="87" t="s">
        <v>28</v>
      </c>
      <c r="K27" s="17">
        <f t="shared" si="3"/>
        <v>0.93797631609801857</v>
      </c>
      <c r="L27" s="18">
        <f t="shared" si="2"/>
        <v>-5.2899999999999947E-2</v>
      </c>
      <c r="M27" s="30"/>
    </row>
    <row r="28" spans="2:13" x14ac:dyDescent="0.25">
      <c r="B28" s="12" t="s">
        <v>18</v>
      </c>
      <c r="C28" s="93">
        <v>0.99909999999999999</v>
      </c>
      <c r="D28" s="51">
        <v>5</v>
      </c>
      <c r="E28" s="51">
        <v>1.78</v>
      </c>
      <c r="F28" s="87" t="s">
        <v>28</v>
      </c>
      <c r="G28" s="93">
        <v>0.999</v>
      </c>
      <c r="H28" s="51">
        <v>5</v>
      </c>
      <c r="I28" s="51">
        <v>2.0099999999999998</v>
      </c>
      <c r="J28" s="87" t="s">
        <v>28</v>
      </c>
      <c r="K28" s="17">
        <f t="shared" si="3"/>
        <v>0.99989990991892708</v>
      </c>
      <c r="L28" s="18">
        <f t="shared" si="2"/>
        <v>-9.9999999999988987E-5</v>
      </c>
    </row>
    <row r="29" spans="2:13" ht="16.5" thickBot="1" x14ac:dyDescent="0.3">
      <c r="B29" s="31" t="s">
        <v>19</v>
      </c>
      <c r="C29" s="95">
        <v>0.84509999999999996</v>
      </c>
      <c r="D29" s="89">
        <v>3</v>
      </c>
      <c r="E29" s="89">
        <v>3.9</v>
      </c>
      <c r="F29" s="90" t="s">
        <v>30</v>
      </c>
      <c r="G29" s="95">
        <v>0.86339999999999995</v>
      </c>
      <c r="H29" s="89">
        <v>4</v>
      </c>
      <c r="I29" s="89">
        <v>3.53</v>
      </c>
      <c r="J29" s="90" t="s">
        <v>30</v>
      </c>
      <c r="K29" s="37">
        <f t="shared" si="3"/>
        <v>1.0216542421015264</v>
      </c>
      <c r="L29" s="38">
        <f t="shared" si="2"/>
        <v>1.8299999999999983E-2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0.99990000000000001</v>
      </c>
      <c r="D33" s="49">
        <v>5</v>
      </c>
      <c r="E33" s="49">
        <v>0.97</v>
      </c>
      <c r="F33" s="78" t="s">
        <v>28</v>
      </c>
      <c r="G33" s="92">
        <v>1</v>
      </c>
      <c r="H33" s="49">
        <v>5</v>
      </c>
      <c r="I33" s="49">
        <v>0.98</v>
      </c>
      <c r="J33" s="78" t="s">
        <v>28</v>
      </c>
      <c r="K33" s="10">
        <f>IF(C33="","−",IF(G33="","−",IFERROR(IF(G33/C33=0,0,G33/C33),"N/A")))</f>
        <v>1.000100010001</v>
      </c>
      <c r="L33" s="11">
        <f t="shared" ref="L33:L43" si="4">IF(C33="","−",IF(G33="","−",IFERROR(IF(G33-C33=0,0,G33-C33),"−")))</f>
        <v>9.9999999999988987E-5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0.96</v>
      </c>
      <c r="F34" s="78" t="s">
        <v>28</v>
      </c>
      <c r="G34" s="92">
        <v>1</v>
      </c>
      <c r="H34" s="49">
        <v>5</v>
      </c>
      <c r="I34" s="49">
        <v>0.97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0.99</v>
      </c>
      <c r="F35" s="78" t="s">
        <v>28</v>
      </c>
      <c r="G35" s="92">
        <v>1</v>
      </c>
      <c r="H35" s="49">
        <v>5</v>
      </c>
      <c r="I35" s="49">
        <v>0.99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92">
        <v>0.87960000000000005</v>
      </c>
      <c r="D36" s="49">
        <v>4</v>
      </c>
      <c r="E36" s="49">
        <v>2.99</v>
      </c>
      <c r="F36" s="78" t="s">
        <v>28</v>
      </c>
      <c r="G36" s="92">
        <v>0.90469999999999995</v>
      </c>
      <c r="H36" s="49">
        <v>4</v>
      </c>
      <c r="I36" s="49">
        <v>3.07</v>
      </c>
      <c r="J36" s="78" t="s">
        <v>28</v>
      </c>
      <c r="K36" s="17">
        <f t="shared" si="5"/>
        <v>1.0285356980445657</v>
      </c>
      <c r="L36" s="18">
        <f t="shared" si="4"/>
        <v>2.50999999999999E-2</v>
      </c>
    </row>
    <row r="37" spans="2:13" x14ac:dyDescent="0.25">
      <c r="B37" s="12" t="s">
        <v>13</v>
      </c>
      <c r="C37" s="92">
        <v>0.92859999999999998</v>
      </c>
      <c r="D37" s="49">
        <v>4</v>
      </c>
      <c r="E37" s="49">
        <v>3.53</v>
      </c>
      <c r="F37" s="78" t="s">
        <v>28</v>
      </c>
      <c r="G37" s="92">
        <v>1</v>
      </c>
      <c r="H37" s="49">
        <v>5</v>
      </c>
      <c r="I37" s="49">
        <v>2.88</v>
      </c>
      <c r="J37" s="78" t="s">
        <v>28</v>
      </c>
      <c r="K37" s="17">
        <f t="shared" si="5"/>
        <v>1.0768899418479432</v>
      </c>
      <c r="L37" s="18">
        <f t="shared" si="4"/>
        <v>7.1400000000000019E-2</v>
      </c>
    </row>
    <row r="38" spans="2:13" ht="15" customHeight="1" x14ac:dyDescent="0.25">
      <c r="B38" s="12" t="s">
        <v>14</v>
      </c>
      <c r="C38" s="92">
        <v>1</v>
      </c>
      <c r="D38" s="49">
        <v>5</v>
      </c>
      <c r="E38" s="49">
        <v>1</v>
      </c>
      <c r="F38" s="78" t="s">
        <v>29</v>
      </c>
      <c r="G38" s="92">
        <v>1</v>
      </c>
      <c r="H38" s="49">
        <v>5</v>
      </c>
      <c r="I38" s="49">
        <v>1</v>
      </c>
      <c r="J38" s="78" t="s">
        <v>29</v>
      </c>
      <c r="K38" s="17">
        <f t="shared" si="5"/>
        <v>1</v>
      </c>
      <c r="L38" s="18">
        <f t="shared" si="4"/>
        <v>0</v>
      </c>
    </row>
    <row r="39" spans="2:13" x14ac:dyDescent="0.25">
      <c r="B39" s="12" t="s">
        <v>15</v>
      </c>
      <c r="C39" s="92">
        <v>0.99819999999999998</v>
      </c>
      <c r="D39" s="49">
        <v>5</v>
      </c>
      <c r="E39" s="49">
        <v>0.28999999999999998</v>
      </c>
      <c r="F39" s="78" t="s">
        <v>28</v>
      </c>
      <c r="G39" s="92">
        <v>0.99760000000000004</v>
      </c>
      <c r="H39" s="49">
        <v>5</v>
      </c>
      <c r="I39" s="49">
        <v>0.34</v>
      </c>
      <c r="J39" s="78" t="s">
        <v>28</v>
      </c>
      <c r="K39" s="17">
        <f t="shared" si="5"/>
        <v>0.99939891805249459</v>
      </c>
      <c r="L39" s="18">
        <f t="shared" si="4"/>
        <v>-5.9999999999993392E-4</v>
      </c>
    </row>
    <row r="40" spans="2:13" ht="15.75" customHeight="1" x14ac:dyDescent="0.25">
      <c r="B40" s="12" t="s">
        <v>16</v>
      </c>
      <c r="C40" s="92">
        <v>0.99709999999999999</v>
      </c>
      <c r="D40" s="49">
        <v>5</v>
      </c>
      <c r="E40" s="49">
        <v>1.65</v>
      </c>
      <c r="F40" s="78" t="s">
        <v>28</v>
      </c>
      <c r="G40" s="92">
        <v>0.99580000000000002</v>
      </c>
      <c r="H40" s="49">
        <v>5</v>
      </c>
      <c r="I40" s="49">
        <v>1.92</v>
      </c>
      <c r="J40" s="78" t="s">
        <v>28</v>
      </c>
      <c r="K40" s="17">
        <f t="shared" si="5"/>
        <v>0.99869621903520212</v>
      </c>
      <c r="L40" s="18">
        <f t="shared" si="4"/>
        <v>-1.2999999999999678E-3</v>
      </c>
    </row>
    <row r="41" spans="2:13" x14ac:dyDescent="0.25">
      <c r="B41" s="12" t="s">
        <v>17</v>
      </c>
      <c r="C41" s="92">
        <v>0.8</v>
      </c>
      <c r="D41" s="49">
        <v>3</v>
      </c>
      <c r="E41" s="49">
        <v>3.92</v>
      </c>
      <c r="F41" s="78" t="s">
        <v>28</v>
      </c>
      <c r="G41" s="92">
        <v>0.68</v>
      </c>
      <c r="H41" s="49">
        <v>2</v>
      </c>
      <c r="I41" s="49">
        <v>3.63</v>
      </c>
      <c r="J41" s="78" t="s">
        <v>28</v>
      </c>
      <c r="K41" s="17">
        <f t="shared" si="5"/>
        <v>0.85</v>
      </c>
      <c r="L41" s="18">
        <f t="shared" si="4"/>
        <v>-0.12</v>
      </c>
      <c r="M41" s="30"/>
    </row>
    <row r="42" spans="2:13" x14ac:dyDescent="0.25">
      <c r="B42" s="12" t="s">
        <v>18</v>
      </c>
      <c r="C42" s="92">
        <v>0.999</v>
      </c>
      <c r="D42" s="49">
        <v>5</v>
      </c>
      <c r="E42" s="49">
        <v>2.0099999999999998</v>
      </c>
      <c r="F42" s="78" t="s">
        <v>28</v>
      </c>
      <c r="G42" s="92">
        <v>0.998</v>
      </c>
      <c r="H42" s="49">
        <v>5</v>
      </c>
      <c r="I42" s="49">
        <v>1.62</v>
      </c>
      <c r="J42" s="78" t="s">
        <v>28</v>
      </c>
      <c r="K42" s="17">
        <f t="shared" si="5"/>
        <v>0.99899899899899902</v>
      </c>
      <c r="L42" s="18">
        <f t="shared" si="4"/>
        <v>-1.0000000000000009E-3</v>
      </c>
    </row>
    <row r="43" spans="2:13" ht="16.5" thickBot="1" x14ac:dyDescent="0.3">
      <c r="B43" s="31" t="s">
        <v>19</v>
      </c>
      <c r="C43" s="94">
        <v>0.86339999999999995</v>
      </c>
      <c r="D43" s="80">
        <v>4</v>
      </c>
      <c r="E43" s="80">
        <v>3.53</v>
      </c>
      <c r="F43" s="82" t="s">
        <v>30</v>
      </c>
      <c r="G43" s="94">
        <v>0.89559999999999995</v>
      </c>
      <c r="H43" s="80">
        <v>4</v>
      </c>
      <c r="I43" s="80">
        <v>2.93</v>
      </c>
      <c r="J43" s="82" t="s">
        <v>30</v>
      </c>
      <c r="K43" s="37">
        <f t="shared" si="5"/>
        <v>1.0372944174195042</v>
      </c>
      <c r="L43" s="38">
        <f t="shared" si="4"/>
        <v>3.2200000000000006E-2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DvGHKtM6nxFhWAzJfqm1xtTGFWqFmWsC47nM5Q5LaJAXc3ulbOoB2zuOCfokFYNXpWRggiaSybQm1PTUgPvLuw==" saltValue="LwV5j7XalR7HcuZYOPXZ+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623" priority="23">
      <formula>$K5&lt;1</formula>
    </cfRule>
    <cfRule type="expression" dxfId="622" priority="24">
      <formula>$K5&gt;1</formula>
    </cfRule>
  </conditionalFormatting>
  <conditionalFormatting sqref="L5:L15">
    <cfRule type="expression" dxfId="621" priority="20">
      <formula>$L5="evolutie negativa"</formula>
    </cfRule>
    <cfRule type="expression" dxfId="620" priority="21">
      <formula>$L5=0</formula>
    </cfRule>
    <cfRule type="expression" dxfId="619" priority="22">
      <formula>$L5="−"</formula>
    </cfRule>
    <cfRule type="expression" dxfId="618" priority="26">
      <formula>$L5&lt;0</formula>
    </cfRule>
    <cfRule type="expression" dxfId="617" priority="27">
      <formula>$K5&gt;0</formula>
    </cfRule>
  </conditionalFormatting>
  <conditionalFormatting sqref="L19:L20 L22:L30">
    <cfRule type="expression" dxfId="616" priority="14">
      <formula>$K19&lt;1</formula>
    </cfRule>
    <cfRule type="expression" dxfId="615" priority="15">
      <formula>$K19&gt;1</formula>
    </cfRule>
  </conditionalFormatting>
  <conditionalFormatting sqref="L19:L29">
    <cfRule type="expression" dxfId="614" priority="18">
      <formula>$K19&gt;0</formula>
    </cfRule>
    <cfRule type="expression" dxfId="613" priority="12">
      <formula>$L19=0</formula>
    </cfRule>
    <cfRule type="expression" dxfId="612" priority="13">
      <formula>$L19="−"</formula>
    </cfRule>
    <cfRule type="expression" dxfId="611" priority="17">
      <formula>$L19&lt;0</formula>
    </cfRule>
    <cfRule type="expression" dxfId="610" priority="11">
      <formula>$L19="evolutie negativa"</formula>
    </cfRule>
  </conditionalFormatting>
  <conditionalFormatting sqref="L30 L44">
    <cfRule type="expression" dxfId="609" priority="29">
      <formula>$L30="evolutie negativa"</formula>
    </cfRule>
    <cfRule type="expression" dxfId="608" priority="30">
      <formula>$L30=0</formula>
    </cfRule>
    <cfRule type="expression" dxfId="607" priority="31">
      <formula>$L30="−"</formula>
    </cfRule>
    <cfRule type="expression" dxfId="606" priority="32">
      <formula>$L30&lt;0</formula>
    </cfRule>
    <cfRule type="expression" dxfId="605" priority="33">
      <formula>$K30&gt;0</formula>
    </cfRule>
  </conditionalFormatting>
  <conditionalFormatting sqref="L33:L34 L36:L44">
    <cfRule type="expression" dxfId="604" priority="5">
      <formula>$K33&lt;1</formula>
    </cfRule>
    <cfRule type="expression" dxfId="603" priority="6">
      <formula>$K33&gt;1</formula>
    </cfRule>
  </conditionalFormatting>
  <conditionalFormatting sqref="L33:L43">
    <cfRule type="expression" dxfId="602" priority="2">
      <formula>$L33="evolutie negativa"</formula>
    </cfRule>
    <cfRule type="expression" dxfId="601" priority="3">
      <formula>$L33=0</formula>
    </cfRule>
    <cfRule type="expression" dxfId="600" priority="4">
      <formula>$L33="−"</formula>
    </cfRule>
    <cfRule type="expression" dxfId="599" priority="8">
      <formula>$L33&lt;0</formula>
    </cfRule>
    <cfRule type="expression" dxfId="598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50FA1935-960E-4F1C-B7D0-6AE0F4C6D7B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E8491F8E-124E-4285-BBD3-9E4C8B66C72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2215BE07-5B2A-4E4E-B5DD-2A1FBA07F12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767A6E11-3E6F-4975-B20D-FC0693C8810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272B0158-6D3E-4FFA-8E38-42E00167A08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31279C8A-5054-4353-BB9A-28ECAC6863A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88E19074-CC1D-43A4-8AFC-5E67149365B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7872CB80-7F88-4249-8B28-366A37C753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41E8B-B150-4506-B842-EFCE24FC8B1E}">
  <sheetPr codeName="Sheet70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83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0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6" t="s">
        <v>8</v>
      </c>
      <c r="K4" s="123"/>
      <c r="L4" s="125"/>
    </row>
    <row r="5" spans="2:13" x14ac:dyDescent="0.25">
      <c r="B5" s="4" t="s">
        <v>9</v>
      </c>
      <c r="C5" s="5"/>
      <c r="D5" s="6"/>
      <c r="E5" s="7"/>
      <c r="F5" s="8"/>
      <c r="G5" s="93">
        <v>1</v>
      </c>
      <c r="H5" s="51">
        <v>5</v>
      </c>
      <c r="I5" s="51">
        <v>1.5</v>
      </c>
      <c r="J5" s="87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5"/>
      <c r="D6" s="13"/>
      <c r="E6" s="14"/>
      <c r="F6" s="15"/>
      <c r="G6" s="93">
        <v>1</v>
      </c>
      <c r="H6" s="51">
        <v>5</v>
      </c>
      <c r="I6" s="51">
        <v>2</v>
      </c>
      <c r="J6" s="87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5"/>
      <c r="D7" s="13"/>
      <c r="E7" s="14"/>
      <c r="F7" s="15"/>
      <c r="G7" s="86"/>
      <c r="H7" s="51">
        <v>0</v>
      </c>
      <c r="I7" s="51">
        <v>0</v>
      </c>
      <c r="J7" s="87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5"/>
      <c r="D8" s="19"/>
      <c r="E8" s="20"/>
      <c r="F8" s="21"/>
      <c r="G8" s="86"/>
      <c r="H8" s="51">
        <v>0</v>
      </c>
      <c r="I8" s="51">
        <v>0</v>
      </c>
      <c r="J8" s="87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23"/>
      <c r="D9" s="24"/>
      <c r="E9" s="25"/>
      <c r="F9" s="26"/>
      <c r="G9" s="86"/>
      <c r="H9" s="51">
        <v>0</v>
      </c>
      <c r="I9" s="51">
        <v>0</v>
      </c>
      <c r="J9" s="87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22"/>
      <c r="D10" s="19"/>
      <c r="E10" s="20"/>
      <c r="F10" s="21"/>
      <c r="G10" s="86"/>
      <c r="H10" s="51">
        <v>0</v>
      </c>
      <c r="I10" s="51">
        <v>0</v>
      </c>
      <c r="J10" s="87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22"/>
      <c r="D11" s="19"/>
      <c r="E11" s="20"/>
      <c r="F11" s="21"/>
      <c r="G11" s="93">
        <v>1</v>
      </c>
      <c r="H11" s="51">
        <v>5</v>
      </c>
      <c r="I11" s="51">
        <v>1</v>
      </c>
      <c r="J11" s="87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22"/>
      <c r="D12" s="19"/>
      <c r="E12" s="20"/>
      <c r="F12" s="21"/>
      <c r="G12" s="93">
        <v>1</v>
      </c>
      <c r="H12" s="51">
        <v>5</v>
      </c>
      <c r="I12" s="51">
        <v>1</v>
      </c>
      <c r="J12" s="87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23"/>
      <c r="D13" s="24"/>
      <c r="E13" s="25"/>
      <c r="F13" s="26"/>
      <c r="G13" s="86"/>
      <c r="H13" s="51">
        <v>0</v>
      </c>
      <c r="I13" s="51">
        <v>0</v>
      </c>
      <c r="J13" s="87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5"/>
      <c r="D14" s="13"/>
      <c r="E14" s="14"/>
      <c r="F14" s="15"/>
      <c r="G14" s="86"/>
      <c r="H14" s="51">
        <v>0</v>
      </c>
      <c r="I14" s="51">
        <v>0</v>
      </c>
      <c r="J14" s="87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32"/>
      <c r="D15" s="33"/>
      <c r="E15" s="34"/>
      <c r="F15" s="35"/>
      <c r="G15" s="88"/>
      <c r="H15" s="89">
        <v>0</v>
      </c>
      <c r="I15" s="89">
        <v>0</v>
      </c>
      <c r="J15" s="90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1.5</v>
      </c>
      <c r="F19" s="87" t="s">
        <v>28</v>
      </c>
      <c r="G19" s="93">
        <v>1</v>
      </c>
      <c r="H19" s="51">
        <v>5</v>
      </c>
      <c r="I19" s="51">
        <v>0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2</v>
      </c>
      <c r="F20" s="87" t="s">
        <v>28</v>
      </c>
      <c r="G20" s="93">
        <v>1</v>
      </c>
      <c r="H20" s="51">
        <v>5</v>
      </c>
      <c r="I20" s="51">
        <v>0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93">
        <v>1</v>
      </c>
      <c r="H21" s="51">
        <v>5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93">
        <v>1</v>
      </c>
      <c r="H24" s="51">
        <v>5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1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1</v>
      </c>
      <c r="F26" s="87" t="s">
        <v>28</v>
      </c>
      <c r="G26" s="93">
        <v>1</v>
      </c>
      <c r="H26" s="51">
        <v>5</v>
      </c>
      <c r="I26" s="51">
        <v>0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0</v>
      </c>
      <c r="F33" s="78" t="s">
        <v>28</v>
      </c>
      <c r="G33" s="92">
        <v>0</v>
      </c>
      <c r="H33" s="49">
        <v>1</v>
      </c>
      <c r="I33" s="49">
        <v>0</v>
      </c>
      <c r="J33" s="78" t="s">
        <v>28</v>
      </c>
      <c r="K33" s="10">
        <f>IF(C33="","−",IF(G33="","−",IFERROR(IF(G33/C33=0,0,G33/C33),"N/A")))</f>
        <v>0</v>
      </c>
      <c r="L33" s="11">
        <f t="shared" ref="L33:L43" si="4">IF(C33="","−",IF(G33="","−",IFERROR(IF(G33-C33=0,0,G33-C33),"−")))</f>
        <v>-1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0</v>
      </c>
      <c r="F34" s="78" t="s">
        <v>28</v>
      </c>
      <c r="G34" s="92">
        <v>1</v>
      </c>
      <c r="H34" s="49">
        <v>5</v>
      </c>
      <c r="I34" s="49">
        <v>0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0</v>
      </c>
      <c r="F35" s="78" t="s">
        <v>28</v>
      </c>
      <c r="G35" s="92">
        <v>0</v>
      </c>
      <c r="H35" s="49">
        <v>1</v>
      </c>
      <c r="I35" s="49">
        <v>0</v>
      </c>
      <c r="J35" s="78" t="s">
        <v>28</v>
      </c>
      <c r="K35" s="17">
        <f t="shared" ref="K35:K43" si="5">IF(C35="","−",IF(G35="","−",IFERROR(IF(G35/C35=0,0,G35/C35),"N/A")))</f>
        <v>0</v>
      </c>
      <c r="L35" s="18">
        <f t="shared" si="4"/>
        <v>-1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92">
        <v>1</v>
      </c>
      <c r="D38" s="49">
        <v>5</v>
      </c>
      <c r="E38" s="49">
        <v>0</v>
      </c>
      <c r="F38" s="78" t="s">
        <v>29</v>
      </c>
      <c r="G38" s="92">
        <v>1</v>
      </c>
      <c r="H38" s="49">
        <v>5</v>
      </c>
      <c r="I38" s="49">
        <v>0</v>
      </c>
      <c r="J38" s="78" t="s">
        <v>29</v>
      </c>
      <c r="K38" s="17">
        <f t="shared" si="5"/>
        <v>1</v>
      </c>
      <c r="L38" s="18">
        <f t="shared" si="4"/>
        <v>0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0</v>
      </c>
      <c r="F40" s="78" t="s">
        <v>28</v>
      </c>
      <c r="G40" s="92">
        <v>1</v>
      </c>
      <c r="H40" s="49">
        <v>5</v>
      </c>
      <c r="I40" s="49">
        <v>0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MYc5Z/MBiByLbWzkSRyKrLXObdywhIghglBl7Uq4U88OD8OmJrp5n44CQ20GnWBEAkLBNYFb5deVDLAiUFynUg==" saltValue="5Gex1E4yAiiUIaiMJEPwI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597" priority="23">
      <formula>$K5&lt;1</formula>
    </cfRule>
    <cfRule type="expression" dxfId="596" priority="24">
      <formula>$K5&gt;1</formula>
    </cfRule>
  </conditionalFormatting>
  <conditionalFormatting sqref="L5:L15">
    <cfRule type="expression" dxfId="595" priority="20">
      <formula>$L5="evolutie negativa"</formula>
    </cfRule>
    <cfRule type="expression" dxfId="594" priority="21">
      <formula>$L5=0</formula>
    </cfRule>
    <cfRule type="expression" dxfId="593" priority="22">
      <formula>$L5="−"</formula>
    </cfRule>
    <cfRule type="expression" dxfId="592" priority="26">
      <formula>$L5&lt;0</formula>
    </cfRule>
    <cfRule type="expression" dxfId="591" priority="27">
      <formula>$K5&gt;0</formula>
    </cfRule>
  </conditionalFormatting>
  <conditionalFormatting sqref="L19:L20 L22:L30">
    <cfRule type="expression" dxfId="590" priority="14">
      <formula>$K19&lt;1</formula>
    </cfRule>
    <cfRule type="expression" dxfId="589" priority="15">
      <formula>$K19&gt;1</formula>
    </cfRule>
  </conditionalFormatting>
  <conditionalFormatting sqref="L19:L29">
    <cfRule type="expression" dxfId="588" priority="18">
      <formula>$K19&gt;0</formula>
    </cfRule>
    <cfRule type="expression" dxfId="587" priority="12">
      <formula>$L19=0</formula>
    </cfRule>
    <cfRule type="expression" dxfId="586" priority="13">
      <formula>$L19="−"</formula>
    </cfRule>
    <cfRule type="expression" dxfId="585" priority="17">
      <formula>$L19&lt;0</formula>
    </cfRule>
    <cfRule type="expression" dxfId="584" priority="11">
      <formula>$L19="evolutie negativa"</formula>
    </cfRule>
  </conditionalFormatting>
  <conditionalFormatting sqref="L30 L44">
    <cfRule type="expression" dxfId="583" priority="29">
      <formula>$L30="evolutie negativa"</formula>
    </cfRule>
    <cfRule type="expression" dxfId="582" priority="30">
      <formula>$L30=0</formula>
    </cfRule>
    <cfRule type="expression" dxfId="581" priority="31">
      <formula>$L30="−"</formula>
    </cfRule>
    <cfRule type="expression" dxfId="580" priority="32">
      <formula>$L30&lt;0</formula>
    </cfRule>
    <cfRule type="expression" dxfId="579" priority="33">
      <formula>$K30&gt;0</formula>
    </cfRule>
  </conditionalFormatting>
  <conditionalFormatting sqref="L33:L34 L36:L44">
    <cfRule type="expression" dxfId="578" priority="5">
      <formula>$K33&lt;1</formula>
    </cfRule>
    <cfRule type="expression" dxfId="577" priority="6">
      <formula>$K33&gt;1</formula>
    </cfRule>
  </conditionalFormatting>
  <conditionalFormatting sqref="L33:L43">
    <cfRule type="expression" dxfId="576" priority="2">
      <formula>$L33="evolutie negativa"</formula>
    </cfRule>
    <cfRule type="expression" dxfId="575" priority="3">
      <formula>$L33=0</formula>
    </cfRule>
    <cfRule type="expression" dxfId="574" priority="4">
      <formula>$L33="−"</formula>
    </cfRule>
    <cfRule type="expression" dxfId="573" priority="8">
      <formula>$L33&lt;0</formula>
    </cfRule>
    <cfRule type="expression" dxfId="572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53EF7500-0A89-4987-AAC7-B042970F73E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F9B92804-E67F-41FB-8AB5-98109DF39CE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82EB6B1F-3AC5-4A28-A743-51C85A761C7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DDA916D3-C206-4003-A3B1-6E58E9C59C1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073E7FAB-CF8E-4676-A53B-5DE893723CD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7B58B099-1BBF-442E-9320-32BBD83DAEE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DEC63D14-929A-4E16-BDE9-9BAD1FECE9E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BCE0AD6-F54F-4634-8475-2F7683F9257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05118-AC1A-4B72-8B3B-3E4774C2CD23}">
  <sheetPr codeName="Sheet18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39.1406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98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106">
        <v>1</v>
      </c>
      <c r="D5" s="49">
        <v>5</v>
      </c>
      <c r="E5" s="49">
        <v>2</v>
      </c>
      <c r="F5" s="78" t="s">
        <v>28</v>
      </c>
      <c r="G5" s="106">
        <v>1</v>
      </c>
      <c r="H5" s="49">
        <v>5</v>
      </c>
      <c r="I5" s="49">
        <v>2.19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106">
        <v>1</v>
      </c>
      <c r="D6" s="49">
        <v>5</v>
      </c>
      <c r="E6" s="49">
        <v>3</v>
      </c>
      <c r="F6" s="78" t="s">
        <v>28</v>
      </c>
      <c r="G6" s="106">
        <v>1</v>
      </c>
      <c r="H6" s="49">
        <v>5</v>
      </c>
      <c r="I6" s="49">
        <v>2.16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106"/>
      <c r="D7" s="49"/>
      <c r="E7" s="49">
        <v>0</v>
      </c>
      <c r="F7" s="78" t="s">
        <v>28</v>
      </c>
      <c r="G7" s="106">
        <v>1</v>
      </c>
      <c r="H7" s="49">
        <v>5</v>
      </c>
      <c r="I7" s="49">
        <v>3.04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106">
        <v>1</v>
      </c>
      <c r="D8" s="49">
        <v>5</v>
      </c>
      <c r="E8" s="49">
        <v>3.65</v>
      </c>
      <c r="F8" s="78" t="s">
        <v>28</v>
      </c>
      <c r="G8" s="106">
        <v>1</v>
      </c>
      <c r="H8" s="49">
        <v>5</v>
      </c>
      <c r="I8" s="49">
        <v>3.47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106"/>
      <c r="D9" s="49"/>
      <c r="E9" s="49">
        <v>0</v>
      </c>
      <c r="F9" s="78" t="s">
        <v>28</v>
      </c>
      <c r="G9" s="106">
        <v>1</v>
      </c>
      <c r="H9" s="49">
        <v>5</v>
      </c>
      <c r="I9" s="49">
        <v>1.5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106">
        <v>1</v>
      </c>
      <c r="D10" s="49">
        <v>5</v>
      </c>
      <c r="E10" s="49">
        <v>0.23</v>
      </c>
      <c r="F10" s="78" t="s">
        <v>29</v>
      </c>
      <c r="G10" s="106">
        <v>1</v>
      </c>
      <c r="H10" s="49">
        <v>5</v>
      </c>
      <c r="I10" s="49">
        <v>0.18</v>
      </c>
      <c r="J10" s="78" t="s">
        <v>29</v>
      </c>
      <c r="K10" s="17">
        <f t="shared" si="1"/>
        <v>1</v>
      </c>
      <c r="L10" s="18">
        <f t="shared" si="0"/>
        <v>0</v>
      </c>
    </row>
    <row r="11" spans="2:13" x14ac:dyDescent="0.25">
      <c r="B11" s="12" t="s">
        <v>15</v>
      </c>
      <c r="C11" s="106">
        <v>1</v>
      </c>
      <c r="D11" s="49">
        <v>5</v>
      </c>
      <c r="E11" s="49">
        <v>1</v>
      </c>
      <c r="F11" s="78" t="s">
        <v>28</v>
      </c>
      <c r="G11" s="106">
        <v>1</v>
      </c>
      <c r="H11" s="49">
        <v>5</v>
      </c>
      <c r="I11" s="49">
        <v>1.22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106">
        <v>1</v>
      </c>
      <c r="D12" s="49">
        <v>5</v>
      </c>
      <c r="E12" s="49">
        <v>0.08</v>
      </c>
      <c r="F12" s="78" t="s">
        <v>28</v>
      </c>
      <c r="G12" s="106">
        <v>1</v>
      </c>
      <c r="H12" s="49">
        <v>5</v>
      </c>
      <c r="I12" s="49">
        <v>0.19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106">
        <v>1</v>
      </c>
      <c r="D13" s="49">
        <v>5</v>
      </c>
      <c r="E13" s="49">
        <v>3.75</v>
      </c>
      <c r="F13" s="78" t="s">
        <v>28</v>
      </c>
      <c r="G13" s="106">
        <v>1</v>
      </c>
      <c r="H13" s="49">
        <v>5</v>
      </c>
      <c r="I13" s="49">
        <v>1.1499999999999999</v>
      </c>
      <c r="J13" s="78" t="s">
        <v>28</v>
      </c>
      <c r="K13" s="17">
        <f t="shared" si="1"/>
        <v>1</v>
      </c>
      <c r="L13" s="18">
        <f t="shared" si="0"/>
        <v>0</v>
      </c>
      <c r="M13" s="30"/>
    </row>
    <row r="14" spans="2:13" x14ac:dyDescent="0.25">
      <c r="B14" s="12" t="s">
        <v>18</v>
      </c>
      <c r="C14" s="106">
        <v>1</v>
      </c>
      <c r="D14" s="49">
        <v>5</v>
      </c>
      <c r="E14" s="49">
        <v>6</v>
      </c>
      <c r="F14" s="78" t="s">
        <v>28</v>
      </c>
      <c r="G14" s="106">
        <v>1</v>
      </c>
      <c r="H14" s="49">
        <v>5</v>
      </c>
      <c r="I14" s="49">
        <v>5.15</v>
      </c>
      <c r="J14" s="78" t="s">
        <v>28</v>
      </c>
      <c r="K14" s="17">
        <f t="shared" si="1"/>
        <v>1</v>
      </c>
      <c r="L14" s="18">
        <f t="shared" si="0"/>
        <v>0</v>
      </c>
    </row>
    <row r="15" spans="2:13" ht="16.5" thickBot="1" x14ac:dyDescent="0.3">
      <c r="B15" s="31" t="s">
        <v>19</v>
      </c>
      <c r="C15" s="107">
        <v>1</v>
      </c>
      <c r="D15" s="80">
        <v>5</v>
      </c>
      <c r="E15" s="80">
        <v>3.66</v>
      </c>
      <c r="F15" s="82" t="s">
        <v>30</v>
      </c>
      <c r="G15" s="107">
        <v>1</v>
      </c>
      <c r="H15" s="80">
        <v>5</v>
      </c>
      <c r="I15" s="80">
        <v>2.0099999999999998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108">
        <v>1</v>
      </c>
      <c r="D19" s="51">
        <v>5</v>
      </c>
      <c r="E19" s="51">
        <v>2.19</v>
      </c>
      <c r="F19" s="87" t="s">
        <v>28</v>
      </c>
      <c r="G19" s="108">
        <v>1</v>
      </c>
      <c r="H19" s="51">
        <v>0</v>
      </c>
      <c r="I19" s="51">
        <v>1.79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108">
        <v>1</v>
      </c>
      <c r="D20" s="51">
        <v>5</v>
      </c>
      <c r="E20" s="51">
        <v>2.16</v>
      </c>
      <c r="F20" s="87" t="s">
        <v>28</v>
      </c>
      <c r="G20" s="108">
        <v>1</v>
      </c>
      <c r="H20" s="51">
        <v>0</v>
      </c>
      <c r="I20" s="51">
        <v>2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108">
        <v>1</v>
      </c>
      <c r="D21" s="51">
        <v>5</v>
      </c>
      <c r="E21" s="51">
        <v>3.04</v>
      </c>
      <c r="F21" s="87" t="s">
        <v>28</v>
      </c>
      <c r="G21" s="108">
        <v>1</v>
      </c>
      <c r="H21" s="51">
        <v>0</v>
      </c>
      <c r="I21" s="51">
        <v>4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108">
        <v>1</v>
      </c>
      <c r="D22" s="51">
        <v>5</v>
      </c>
      <c r="E22" s="51">
        <v>3.47</v>
      </c>
      <c r="F22" s="87" t="s">
        <v>28</v>
      </c>
      <c r="G22" s="108">
        <v>1</v>
      </c>
      <c r="H22" s="51">
        <v>0</v>
      </c>
      <c r="I22" s="51">
        <v>4.63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108">
        <v>1</v>
      </c>
      <c r="D23" s="51">
        <v>5</v>
      </c>
      <c r="E23" s="51">
        <v>1.5</v>
      </c>
      <c r="F23" s="87" t="s">
        <v>28</v>
      </c>
      <c r="G23" s="108">
        <v>1</v>
      </c>
      <c r="H23" s="51">
        <v>0</v>
      </c>
      <c r="I23" s="51">
        <v>3.5</v>
      </c>
      <c r="J23" s="87" t="s">
        <v>28</v>
      </c>
      <c r="K23" s="17">
        <f t="shared" si="3"/>
        <v>1</v>
      </c>
      <c r="L23" s="18">
        <f t="shared" si="2"/>
        <v>0</v>
      </c>
    </row>
    <row r="24" spans="2:13" ht="15" customHeight="1" x14ac:dyDescent="0.25">
      <c r="B24" s="12" t="s">
        <v>14</v>
      </c>
      <c r="C24" s="108">
        <v>1</v>
      </c>
      <c r="D24" s="51">
        <v>5</v>
      </c>
      <c r="E24" s="51">
        <v>0.18</v>
      </c>
      <c r="F24" s="87" t="s">
        <v>29</v>
      </c>
      <c r="G24" s="108">
        <v>1</v>
      </c>
      <c r="H24" s="51">
        <v>0</v>
      </c>
      <c r="I24" s="51">
        <v>0.25</v>
      </c>
      <c r="J24" s="87" t="s">
        <v>29</v>
      </c>
      <c r="K24" s="17">
        <f t="shared" si="3"/>
        <v>1</v>
      </c>
      <c r="L24" s="18">
        <f t="shared" si="2"/>
        <v>0</v>
      </c>
    </row>
    <row r="25" spans="2:13" x14ac:dyDescent="0.25">
      <c r="B25" s="12" t="s">
        <v>15</v>
      </c>
      <c r="C25" s="108">
        <v>1</v>
      </c>
      <c r="D25" s="51">
        <v>5</v>
      </c>
      <c r="E25" s="51">
        <v>1.22</v>
      </c>
      <c r="F25" s="87" t="s">
        <v>28</v>
      </c>
      <c r="G25" s="108">
        <v>1</v>
      </c>
      <c r="H25" s="51">
        <v>0</v>
      </c>
      <c r="I25" s="51">
        <v>1.39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108">
        <v>1</v>
      </c>
      <c r="D26" s="51">
        <v>5</v>
      </c>
      <c r="E26" s="51">
        <v>0.19</v>
      </c>
      <c r="F26" s="87" t="s">
        <v>28</v>
      </c>
      <c r="G26" s="108">
        <v>1</v>
      </c>
      <c r="H26" s="51">
        <v>0</v>
      </c>
      <c r="I26" s="51">
        <v>2.5000000000000001E-2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108">
        <v>1</v>
      </c>
      <c r="D27" s="51">
        <v>5</v>
      </c>
      <c r="E27" s="51">
        <v>1.1499999999999999</v>
      </c>
      <c r="F27" s="87" t="s">
        <v>28</v>
      </c>
      <c r="G27" s="108">
        <v>1</v>
      </c>
      <c r="H27" s="51">
        <v>0</v>
      </c>
      <c r="I27" s="51">
        <v>1.1100000000000001</v>
      </c>
      <c r="J27" s="87" t="s">
        <v>28</v>
      </c>
      <c r="K27" s="17">
        <f t="shared" si="3"/>
        <v>1</v>
      </c>
      <c r="L27" s="18">
        <f t="shared" si="2"/>
        <v>0</v>
      </c>
      <c r="M27" s="30"/>
    </row>
    <row r="28" spans="2:13" x14ac:dyDescent="0.25">
      <c r="B28" s="12" t="s">
        <v>18</v>
      </c>
      <c r="C28" s="108">
        <v>1</v>
      </c>
      <c r="D28" s="51">
        <v>5</v>
      </c>
      <c r="E28" s="51">
        <v>5.15</v>
      </c>
      <c r="F28" s="87" t="s">
        <v>28</v>
      </c>
      <c r="G28" s="108">
        <v>1</v>
      </c>
      <c r="H28" s="51">
        <v>0</v>
      </c>
      <c r="I28" s="51">
        <v>6.72</v>
      </c>
      <c r="J28" s="87" t="s">
        <v>28</v>
      </c>
      <c r="K28" s="17">
        <f t="shared" si="3"/>
        <v>1</v>
      </c>
      <c r="L28" s="18">
        <f t="shared" si="2"/>
        <v>0</v>
      </c>
    </row>
    <row r="29" spans="2:13" ht="16.5" thickBot="1" x14ac:dyDescent="0.3">
      <c r="B29" s="31" t="s">
        <v>19</v>
      </c>
      <c r="C29" s="109">
        <v>1</v>
      </c>
      <c r="D29" s="89">
        <v>5</v>
      </c>
      <c r="E29" s="89">
        <v>2.0099999999999998</v>
      </c>
      <c r="F29" s="90" t="s">
        <v>30</v>
      </c>
      <c r="G29" s="109">
        <v>1</v>
      </c>
      <c r="H29" s="89">
        <v>0</v>
      </c>
      <c r="I29" s="89">
        <v>1.55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106">
        <v>1</v>
      </c>
      <c r="D33" s="49">
        <v>0</v>
      </c>
      <c r="E33" s="49">
        <v>1.79</v>
      </c>
      <c r="F33" s="78" t="s">
        <v>28</v>
      </c>
      <c r="G33" s="106">
        <v>1</v>
      </c>
      <c r="H33" s="49">
        <v>5</v>
      </c>
      <c r="I33" s="49">
        <v>1.44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106">
        <v>1</v>
      </c>
      <c r="D34" s="49">
        <v>0</v>
      </c>
      <c r="E34" s="49">
        <v>2</v>
      </c>
      <c r="F34" s="78" t="s">
        <v>28</v>
      </c>
      <c r="G34" s="106">
        <v>1</v>
      </c>
      <c r="H34" s="49">
        <v>5</v>
      </c>
      <c r="I34" s="49">
        <v>2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106">
        <v>1</v>
      </c>
      <c r="D35" s="49">
        <v>0</v>
      </c>
      <c r="E35" s="49">
        <v>4</v>
      </c>
      <c r="F35" s="78" t="s">
        <v>28</v>
      </c>
      <c r="G35" s="106">
        <v>1</v>
      </c>
      <c r="H35" s="49">
        <v>5</v>
      </c>
      <c r="I35" s="49">
        <v>3.33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106">
        <v>1</v>
      </c>
      <c r="D36" s="49">
        <v>0</v>
      </c>
      <c r="E36" s="49">
        <v>4.63</v>
      </c>
      <c r="F36" s="78" t="s">
        <v>28</v>
      </c>
      <c r="G36" s="106">
        <v>1</v>
      </c>
      <c r="H36" s="49">
        <v>5</v>
      </c>
      <c r="I36" s="49">
        <v>4.5999999999999996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106">
        <v>1</v>
      </c>
      <c r="D37" s="49">
        <v>0</v>
      </c>
      <c r="E37" s="49">
        <v>3.5</v>
      </c>
      <c r="F37" s="78" t="s">
        <v>28</v>
      </c>
      <c r="G37" s="106"/>
      <c r="H37" s="49"/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106">
        <v>1</v>
      </c>
      <c r="D38" s="49">
        <v>0</v>
      </c>
      <c r="E38" s="49">
        <v>0.25</v>
      </c>
      <c r="F38" s="78" t="s">
        <v>29</v>
      </c>
      <c r="G38" s="106">
        <v>1</v>
      </c>
      <c r="H38" s="49">
        <v>5</v>
      </c>
      <c r="I38" s="49">
        <v>0.11</v>
      </c>
      <c r="J38" s="78" t="s">
        <v>29</v>
      </c>
      <c r="K38" s="17">
        <f t="shared" si="5"/>
        <v>1</v>
      </c>
      <c r="L38" s="18">
        <f t="shared" si="4"/>
        <v>0</v>
      </c>
    </row>
    <row r="39" spans="2:13" x14ac:dyDescent="0.25">
      <c r="B39" s="12" t="s">
        <v>15</v>
      </c>
      <c r="C39" s="106">
        <v>1</v>
      </c>
      <c r="D39" s="49">
        <v>0</v>
      </c>
      <c r="E39" s="49">
        <v>1.39</v>
      </c>
      <c r="F39" s="78" t="s">
        <v>28</v>
      </c>
      <c r="G39" s="106">
        <v>1</v>
      </c>
      <c r="H39" s="49">
        <v>5</v>
      </c>
      <c r="I39" s="49">
        <v>1.68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106">
        <v>1</v>
      </c>
      <c r="D40" s="49">
        <v>0</v>
      </c>
      <c r="E40" s="49">
        <v>2.5000000000000001E-2</v>
      </c>
      <c r="F40" s="78" t="s">
        <v>28</v>
      </c>
      <c r="G40" s="106">
        <v>1</v>
      </c>
      <c r="H40" s="49">
        <v>5</v>
      </c>
      <c r="I40" s="49">
        <v>0.03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106">
        <v>1</v>
      </c>
      <c r="D41" s="49">
        <v>0</v>
      </c>
      <c r="E41" s="49">
        <v>1.1100000000000001</v>
      </c>
      <c r="F41" s="78" t="s">
        <v>28</v>
      </c>
      <c r="G41" s="106">
        <v>1</v>
      </c>
      <c r="H41" s="49">
        <v>5</v>
      </c>
      <c r="I41" s="49">
        <v>1.83</v>
      </c>
      <c r="J41" s="78" t="s">
        <v>28</v>
      </c>
      <c r="K41" s="17">
        <f t="shared" si="5"/>
        <v>1</v>
      </c>
      <c r="L41" s="18">
        <f t="shared" si="4"/>
        <v>0</v>
      </c>
      <c r="M41" s="30"/>
    </row>
    <row r="42" spans="2:13" x14ac:dyDescent="0.25">
      <c r="B42" s="12" t="s">
        <v>18</v>
      </c>
      <c r="C42" s="106">
        <v>1</v>
      </c>
      <c r="D42" s="49">
        <v>0</v>
      </c>
      <c r="E42" s="49">
        <v>6.72</v>
      </c>
      <c r="F42" s="78" t="s">
        <v>28</v>
      </c>
      <c r="G42" s="106">
        <v>1</v>
      </c>
      <c r="H42" s="49">
        <v>5</v>
      </c>
      <c r="I42" s="49">
        <v>8.0399999999999991</v>
      </c>
      <c r="J42" s="78" t="s">
        <v>28</v>
      </c>
      <c r="K42" s="17">
        <f t="shared" si="5"/>
        <v>1</v>
      </c>
      <c r="L42" s="18">
        <f t="shared" si="4"/>
        <v>0</v>
      </c>
    </row>
    <row r="43" spans="2:13" ht="16.5" thickBot="1" x14ac:dyDescent="0.3">
      <c r="B43" s="31" t="s">
        <v>19</v>
      </c>
      <c r="C43" s="107">
        <v>1</v>
      </c>
      <c r="D43" s="80">
        <v>0</v>
      </c>
      <c r="E43" s="80">
        <v>1.55</v>
      </c>
      <c r="F43" s="82" t="s">
        <v>30</v>
      </c>
      <c r="G43" s="107">
        <v>1</v>
      </c>
      <c r="H43" s="80">
        <v>5</v>
      </c>
      <c r="I43" s="80">
        <v>0.05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o2T5nUCE9MoLQhzfEkm7fvQkfvRwSPjvUeTN4R0QuKdW2E9YRCF1NXdqNiz+JpFzc+QodoAaZo7kDNALEaiSWw==" saltValue="fUewRgydQEQPh+itaYElq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571" priority="23">
      <formula>$K5&lt;1</formula>
    </cfRule>
    <cfRule type="expression" dxfId="570" priority="24">
      <formula>$K5&gt;1</formula>
    </cfRule>
  </conditionalFormatting>
  <conditionalFormatting sqref="L5:L15">
    <cfRule type="expression" dxfId="569" priority="20">
      <formula>$L5="evolutie negativa"</formula>
    </cfRule>
    <cfRule type="expression" dxfId="568" priority="21">
      <formula>$L5=0</formula>
    </cfRule>
    <cfRule type="expression" dxfId="567" priority="22">
      <formula>$L5="−"</formula>
    </cfRule>
    <cfRule type="expression" dxfId="566" priority="26">
      <formula>$L5&lt;0</formula>
    </cfRule>
    <cfRule type="expression" dxfId="565" priority="27">
      <formula>$K5&gt;0</formula>
    </cfRule>
  </conditionalFormatting>
  <conditionalFormatting sqref="L19:L20 L22:L30">
    <cfRule type="expression" dxfId="564" priority="14">
      <formula>$K19&lt;1</formula>
    </cfRule>
    <cfRule type="expression" dxfId="563" priority="15">
      <formula>$K19&gt;1</formula>
    </cfRule>
  </conditionalFormatting>
  <conditionalFormatting sqref="L19:L29">
    <cfRule type="expression" dxfId="562" priority="18">
      <formula>$K19&gt;0</formula>
    </cfRule>
    <cfRule type="expression" dxfId="561" priority="12">
      <formula>$L19=0</formula>
    </cfRule>
    <cfRule type="expression" dxfId="560" priority="13">
      <formula>$L19="−"</formula>
    </cfRule>
    <cfRule type="expression" dxfId="559" priority="17">
      <formula>$L19&lt;0</formula>
    </cfRule>
    <cfRule type="expression" dxfId="558" priority="11">
      <formula>$L19="evolutie negativa"</formula>
    </cfRule>
  </conditionalFormatting>
  <conditionalFormatting sqref="L30 L44">
    <cfRule type="expression" dxfId="557" priority="29">
      <formula>$L30="evolutie negativa"</formula>
    </cfRule>
    <cfRule type="expression" dxfId="556" priority="30">
      <formula>$L30=0</formula>
    </cfRule>
    <cfRule type="expression" dxfId="555" priority="31">
      <formula>$L30="−"</formula>
    </cfRule>
    <cfRule type="expression" dxfId="554" priority="32">
      <formula>$L30&lt;0</formula>
    </cfRule>
    <cfRule type="expression" dxfId="553" priority="33">
      <formula>$K30&gt;0</formula>
    </cfRule>
  </conditionalFormatting>
  <conditionalFormatting sqref="L33:L34 L36:L44">
    <cfRule type="expression" dxfId="552" priority="5">
      <formula>$K33&lt;1</formula>
    </cfRule>
    <cfRule type="expression" dxfId="551" priority="6">
      <formula>$K33&gt;1</formula>
    </cfRule>
  </conditionalFormatting>
  <conditionalFormatting sqref="L33:L43">
    <cfRule type="expression" dxfId="550" priority="2">
      <formula>$L33="evolutie negativa"</formula>
    </cfRule>
    <cfRule type="expression" dxfId="549" priority="3">
      <formula>$L33=0</formula>
    </cfRule>
    <cfRule type="expression" dxfId="548" priority="4">
      <formula>$L33="−"</formula>
    </cfRule>
    <cfRule type="expression" dxfId="547" priority="8">
      <formula>$L33&lt;0</formula>
    </cfRule>
    <cfRule type="expression" dxfId="546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E76BA2F3-D483-4754-B1D3-BEEF1F5EA8B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69795048-3439-49F8-9ACE-2BD01E360BF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40888663-21F7-4F87-B552-0ED28BD050A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782EA6A2-22C2-4802-AAE3-41B1D073ACA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404A5ABC-1CA9-478A-B7CA-577AA724FF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E5D02071-CEA3-408A-BF16-E3511D5345B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91FB3F7B-7C60-49B4-A8F6-40289C848F0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530D10A-8199-45C5-9D83-6CCDD788F1A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5993C-97BE-429D-922F-66B5306830C0}">
  <sheetPr codeName="Sheet69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82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0.85</v>
      </c>
      <c r="F5" s="78" t="s">
        <v>28</v>
      </c>
      <c r="G5" s="92">
        <v>1</v>
      </c>
      <c r="H5" s="49">
        <v>5</v>
      </c>
      <c r="I5" s="49">
        <v>1.47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2</v>
      </c>
      <c r="F6" s="78" t="s">
        <v>28</v>
      </c>
      <c r="G6" s="92">
        <v>1</v>
      </c>
      <c r="H6" s="49">
        <v>5</v>
      </c>
      <c r="I6" s="49">
        <v>0.71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1</v>
      </c>
      <c r="D7" s="49">
        <v>5</v>
      </c>
      <c r="E7" s="49">
        <v>3.26</v>
      </c>
      <c r="F7" s="78" t="s">
        <v>28</v>
      </c>
      <c r="G7" s="92">
        <v>1</v>
      </c>
      <c r="H7" s="49">
        <v>5</v>
      </c>
      <c r="I7" s="49">
        <v>1.75</v>
      </c>
      <c r="J7" s="7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92">
        <v>1</v>
      </c>
      <c r="D8" s="49">
        <v>0</v>
      </c>
      <c r="E8" s="49">
        <v>2</v>
      </c>
      <c r="F8" s="78" t="s">
        <v>28</v>
      </c>
      <c r="G8" s="92">
        <v>1</v>
      </c>
      <c r="H8" s="49">
        <v>5</v>
      </c>
      <c r="I8" s="49">
        <v>1.91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92">
        <v>1</v>
      </c>
      <c r="H10" s="49">
        <v>5</v>
      </c>
      <c r="I10" s="49">
        <v>2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2</v>
      </c>
      <c r="F11" s="78" t="s">
        <v>28</v>
      </c>
      <c r="G11" s="92">
        <v>1</v>
      </c>
      <c r="H11" s="49">
        <v>5</v>
      </c>
      <c r="I11" s="49">
        <v>2.04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2.11</v>
      </c>
      <c r="F12" s="78" t="s">
        <v>28</v>
      </c>
      <c r="G12" s="92">
        <v>1</v>
      </c>
      <c r="H12" s="49">
        <v>5</v>
      </c>
      <c r="I12" s="49">
        <v>1.33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92">
        <v>1</v>
      </c>
      <c r="D13" s="49">
        <v>5</v>
      </c>
      <c r="E13" s="49">
        <v>1.95</v>
      </c>
      <c r="F13" s="78" t="s">
        <v>28</v>
      </c>
      <c r="G13" s="92">
        <v>1</v>
      </c>
      <c r="H13" s="49">
        <v>5</v>
      </c>
      <c r="I13" s="49">
        <v>2.2200000000000002</v>
      </c>
      <c r="J13" s="78" t="s">
        <v>28</v>
      </c>
      <c r="K13" s="17">
        <f t="shared" si="1"/>
        <v>1</v>
      </c>
      <c r="L13" s="18">
        <f t="shared" si="0"/>
        <v>0</v>
      </c>
      <c r="M13" s="30"/>
    </row>
    <row r="14" spans="2:13" x14ac:dyDescent="0.25">
      <c r="B14" s="12" t="s">
        <v>18</v>
      </c>
      <c r="C14" s="92">
        <v>1</v>
      </c>
      <c r="D14" s="49">
        <v>5</v>
      </c>
      <c r="E14" s="49">
        <v>1</v>
      </c>
      <c r="F14" s="78" t="s">
        <v>28</v>
      </c>
      <c r="G14" s="92">
        <v>1</v>
      </c>
      <c r="H14" s="49">
        <v>5</v>
      </c>
      <c r="I14" s="49">
        <v>6.67</v>
      </c>
      <c r="J14" s="78" t="s">
        <v>28</v>
      </c>
      <c r="K14" s="17">
        <f t="shared" si="1"/>
        <v>1</v>
      </c>
      <c r="L14" s="18">
        <f t="shared" si="0"/>
        <v>0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1.01</v>
      </c>
      <c r="F15" s="82" t="s">
        <v>30</v>
      </c>
      <c r="G15" s="94">
        <v>1</v>
      </c>
      <c r="H15" s="80">
        <v>5</v>
      </c>
      <c r="I15" s="80">
        <v>1.99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1.47</v>
      </c>
      <c r="F19" s="87" t="s">
        <v>28</v>
      </c>
      <c r="G19" s="93">
        <v>1</v>
      </c>
      <c r="H19" s="51">
        <v>5</v>
      </c>
      <c r="I19" s="51">
        <v>1.02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0.71</v>
      </c>
      <c r="F20" s="87" t="s">
        <v>28</v>
      </c>
      <c r="G20" s="93">
        <v>1</v>
      </c>
      <c r="H20" s="51">
        <v>5</v>
      </c>
      <c r="I20" s="51">
        <v>1.04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1.75</v>
      </c>
      <c r="F21" s="87" t="s">
        <v>28</v>
      </c>
      <c r="G21" s="93">
        <v>1</v>
      </c>
      <c r="H21" s="51">
        <v>5</v>
      </c>
      <c r="I21" s="51">
        <v>2.08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1.91</v>
      </c>
      <c r="F22" s="87" t="s">
        <v>28</v>
      </c>
      <c r="G22" s="93">
        <v>1</v>
      </c>
      <c r="H22" s="51">
        <v>5</v>
      </c>
      <c r="I22" s="51">
        <v>1.22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93">
        <v>1</v>
      </c>
      <c r="D24" s="51">
        <v>5</v>
      </c>
      <c r="E24" s="51">
        <v>2</v>
      </c>
      <c r="F24" s="87" t="s">
        <v>29</v>
      </c>
      <c r="G24" s="93">
        <v>1</v>
      </c>
      <c r="H24" s="51">
        <v>5</v>
      </c>
      <c r="I24" s="51">
        <v>2</v>
      </c>
      <c r="J24" s="87" t="s">
        <v>29</v>
      </c>
      <c r="K24" s="17">
        <f t="shared" si="3"/>
        <v>1</v>
      </c>
      <c r="L24" s="18">
        <f t="shared" si="2"/>
        <v>0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2.04</v>
      </c>
      <c r="F25" s="87" t="s">
        <v>28</v>
      </c>
      <c r="G25" s="93">
        <v>1</v>
      </c>
      <c r="H25" s="51">
        <v>5</v>
      </c>
      <c r="I25" s="51">
        <v>2.25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1.33</v>
      </c>
      <c r="F26" s="87" t="s">
        <v>28</v>
      </c>
      <c r="G26" s="93">
        <v>1</v>
      </c>
      <c r="H26" s="51">
        <v>5</v>
      </c>
      <c r="I26" s="51">
        <v>1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93">
        <v>1</v>
      </c>
      <c r="D27" s="51">
        <v>5</v>
      </c>
      <c r="E27" s="51">
        <v>2.2200000000000002</v>
      </c>
      <c r="F27" s="87" t="s">
        <v>28</v>
      </c>
      <c r="G27" s="93">
        <v>1</v>
      </c>
      <c r="H27" s="51">
        <v>5</v>
      </c>
      <c r="I27" s="51">
        <v>1</v>
      </c>
      <c r="J27" s="87" t="s">
        <v>28</v>
      </c>
      <c r="K27" s="17">
        <f t="shared" si="3"/>
        <v>1</v>
      </c>
      <c r="L27" s="18">
        <f t="shared" si="2"/>
        <v>0</v>
      </c>
      <c r="M27" s="30"/>
    </row>
    <row r="28" spans="2:13" x14ac:dyDescent="0.25">
      <c r="B28" s="12" t="s">
        <v>18</v>
      </c>
      <c r="C28" s="93">
        <v>1</v>
      </c>
      <c r="D28" s="51">
        <v>5</v>
      </c>
      <c r="E28" s="51">
        <v>6.67</v>
      </c>
      <c r="F28" s="87" t="s">
        <v>28</v>
      </c>
      <c r="G28" s="93">
        <v>1</v>
      </c>
      <c r="H28" s="51">
        <v>5</v>
      </c>
      <c r="I28" s="51">
        <v>10.66</v>
      </c>
      <c r="J28" s="87" t="s">
        <v>28</v>
      </c>
      <c r="K28" s="17">
        <f t="shared" si="3"/>
        <v>1</v>
      </c>
      <c r="L28" s="18">
        <f t="shared" si="2"/>
        <v>0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1.99</v>
      </c>
      <c r="F29" s="90" t="s">
        <v>30</v>
      </c>
      <c r="G29" s="95">
        <v>1</v>
      </c>
      <c r="H29" s="89">
        <v>5</v>
      </c>
      <c r="I29" s="89">
        <v>1.5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1.02</v>
      </c>
      <c r="F33" s="78" t="s">
        <v>28</v>
      </c>
      <c r="G33" s="92">
        <v>1</v>
      </c>
      <c r="H33" s="49">
        <v>5</v>
      </c>
      <c r="I33" s="49">
        <v>3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1.04</v>
      </c>
      <c r="F34" s="78" t="s">
        <v>28</v>
      </c>
      <c r="G34" s="92">
        <v>1</v>
      </c>
      <c r="H34" s="49">
        <v>5</v>
      </c>
      <c r="I34" s="49">
        <v>3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2.08</v>
      </c>
      <c r="F35" s="78" t="s">
        <v>28</v>
      </c>
      <c r="G35" s="92">
        <v>1</v>
      </c>
      <c r="H35" s="49">
        <v>5</v>
      </c>
      <c r="I35" s="49">
        <v>3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1.22</v>
      </c>
      <c r="F36" s="78" t="s">
        <v>28</v>
      </c>
      <c r="G36" s="92">
        <v>1</v>
      </c>
      <c r="H36" s="49">
        <v>5</v>
      </c>
      <c r="I36" s="49">
        <v>1.08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92">
        <v>1</v>
      </c>
      <c r="D38" s="49">
        <v>5</v>
      </c>
      <c r="E38" s="49">
        <v>2</v>
      </c>
      <c r="F38" s="78" t="s">
        <v>29</v>
      </c>
      <c r="G38" s="92">
        <v>1</v>
      </c>
      <c r="H38" s="49">
        <v>5</v>
      </c>
      <c r="I38" s="49">
        <v>3</v>
      </c>
      <c r="J38" s="78" t="s">
        <v>29</v>
      </c>
      <c r="K38" s="17">
        <f t="shared" si="5"/>
        <v>1</v>
      </c>
      <c r="L38" s="18">
        <f t="shared" si="4"/>
        <v>0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2.25</v>
      </c>
      <c r="F39" s="78" t="s">
        <v>28</v>
      </c>
      <c r="G39" s="92">
        <v>1</v>
      </c>
      <c r="H39" s="49">
        <v>5</v>
      </c>
      <c r="I39" s="49">
        <v>2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1</v>
      </c>
      <c r="F40" s="78" t="s">
        <v>28</v>
      </c>
      <c r="G40" s="92">
        <v>1</v>
      </c>
      <c r="H40" s="49">
        <v>5</v>
      </c>
      <c r="I40" s="49">
        <v>2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92">
        <v>1</v>
      </c>
      <c r="D41" s="49">
        <v>5</v>
      </c>
      <c r="E41" s="49">
        <v>1</v>
      </c>
      <c r="F41" s="78" t="s">
        <v>28</v>
      </c>
      <c r="G41" s="92">
        <v>1</v>
      </c>
      <c r="H41" s="49">
        <v>5</v>
      </c>
      <c r="I41" s="49">
        <v>1</v>
      </c>
      <c r="J41" s="78" t="s">
        <v>28</v>
      </c>
      <c r="K41" s="17">
        <f t="shared" si="5"/>
        <v>1</v>
      </c>
      <c r="L41" s="18">
        <f t="shared" si="4"/>
        <v>0</v>
      </c>
      <c r="M41" s="30"/>
    </row>
    <row r="42" spans="2:13" x14ac:dyDescent="0.25">
      <c r="B42" s="12" t="s">
        <v>18</v>
      </c>
      <c r="C42" s="92">
        <v>1</v>
      </c>
      <c r="D42" s="49">
        <v>5</v>
      </c>
      <c r="E42" s="49">
        <v>10.66</v>
      </c>
      <c r="F42" s="78" t="s">
        <v>28</v>
      </c>
      <c r="G42" s="92">
        <v>1</v>
      </c>
      <c r="H42" s="49">
        <v>5</v>
      </c>
      <c r="I42" s="49">
        <v>5</v>
      </c>
      <c r="J42" s="78" t="s">
        <v>28</v>
      </c>
      <c r="K42" s="17">
        <f t="shared" si="5"/>
        <v>1</v>
      </c>
      <c r="L42" s="18">
        <f t="shared" si="4"/>
        <v>0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1.5</v>
      </c>
      <c r="F43" s="82" t="s">
        <v>30</v>
      </c>
      <c r="G43" s="94">
        <v>1</v>
      </c>
      <c r="H43" s="80">
        <v>5</v>
      </c>
      <c r="I43" s="80">
        <v>2.89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Wsu1K6/5ePaGFtsOZS293UtEBmpXih8rALNqcBxWWpwJD43Sqn4bGN27B/60CIC3jhRkNPmMxMyY4qPcpXqbIA==" saltValue="z7tPuuQUliVljI2eHKsg4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545" priority="23">
      <formula>$K5&lt;1</formula>
    </cfRule>
    <cfRule type="expression" dxfId="544" priority="24">
      <formula>$K5&gt;1</formula>
    </cfRule>
  </conditionalFormatting>
  <conditionalFormatting sqref="L5:L15">
    <cfRule type="expression" dxfId="543" priority="20">
      <formula>$L5="evolutie negativa"</formula>
    </cfRule>
    <cfRule type="expression" dxfId="542" priority="21">
      <formula>$L5=0</formula>
    </cfRule>
    <cfRule type="expression" dxfId="541" priority="22">
      <formula>$L5="−"</formula>
    </cfRule>
    <cfRule type="expression" dxfId="540" priority="26">
      <formula>$L5&lt;0</formula>
    </cfRule>
    <cfRule type="expression" dxfId="539" priority="27">
      <formula>$K5&gt;0</formula>
    </cfRule>
  </conditionalFormatting>
  <conditionalFormatting sqref="L19:L20 L22:L30">
    <cfRule type="expression" dxfId="538" priority="14">
      <formula>$K19&lt;1</formula>
    </cfRule>
    <cfRule type="expression" dxfId="537" priority="15">
      <formula>$K19&gt;1</formula>
    </cfRule>
  </conditionalFormatting>
  <conditionalFormatting sqref="L19:L29">
    <cfRule type="expression" dxfId="536" priority="18">
      <formula>$K19&gt;0</formula>
    </cfRule>
    <cfRule type="expression" dxfId="535" priority="12">
      <formula>$L19=0</formula>
    </cfRule>
    <cfRule type="expression" dxfId="534" priority="13">
      <formula>$L19="−"</formula>
    </cfRule>
    <cfRule type="expression" dxfId="533" priority="17">
      <formula>$L19&lt;0</formula>
    </cfRule>
    <cfRule type="expression" dxfId="532" priority="11">
      <formula>$L19="evolutie negativa"</formula>
    </cfRule>
  </conditionalFormatting>
  <conditionalFormatting sqref="L30 L44">
    <cfRule type="expression" dxfId="531" priority="29">
      <formula>$L30="evolutie negativa"</formula>
    </cfRule>
    <cfRule type="expression" dxfId="530" priority="30">
      <formula>$L30=0</formula>
    </cfRule>
    <cfRule type="expression" dxfId="529" priority="31">
      <formula>$L30="−"</formula>
    </cfRule>
    <cfRule type="expression" dxfId="528" priority="32">
      <formula>$L30&lt;0</formula>
    </cfRule>
    <cfRule type="expression" dxfId="527" priority="33">
      <formula>$K30&gt;0</formula>
    </cfRule>
  </conditionalFormatting>
  <conditionalFormatting sqref="L33:L34 L36:L44">
    <cfRule type="expression" dxfId="526" priority="5">
      <formula>$K33&lt;1</formula>
    </cfRule>
    <cfRule type="expression" dxfId="525" priority="6">
      <formula>$K33&gt;1</formula>
    </cfRule>
  </conditionalFormatting>
  <conditionalFormatting sqref="L33:L43">
    <cfRule type="expression" dxfId="524" priority="2">
      <formula>$L33="evolutie negativa"</formula>
    </cfRule>
    <cfRule type="expression" dxfId="523" priority="3">
      <formula>$L33=0</formula>
    </cfRule>
    <cfRule type="expression" dxfId="522" priority="4">
      <formula>$L33="−"</formula>
    </cfRule>
    <cfRule type="expression" dxfId="521" priority="8">
      <formula>$L33&lt;0</formula>
    </cfRule>
    <cfRule type="expression" dxfId="520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515D4F95-405D-428A-8DD3-279DFCF9BC9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84915B1A-2FFB-49E9-8D42-AFE35D4920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99149F40-7E8C-4823-8D6D-8D974A7EBD8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E0A31528-E818-42FD-829C-37D7345C527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94944418-DB58-483F-B738-D3C5629CEFD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E2577E6-F70D-4ED6-882F-6A64B6E06DD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28654EE7-F5E9-4E54-B229-FF119A1D9CF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C423394-8792-4F58-9E11-795C39CDA6D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4116-1A99-40FA-B8C2-FE7954B84E81}">
  <sheetPr codeName="Sheet71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84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1</v>
      </c>
      <c r="F5" s="78" t="s">
        <v>28</v>
      </c>
      <c r="G5" s="92">
        <v>1</v>
      </c>
      <c r="H5" s="49">
        <v>5</v>
      </c>
      <c r="I5" s="49">
        <v>1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92">
        <v>1</v>
      </c>
      <c r="D7" s="49">
        <v>5</v>
      </c>
      <c r="E7" s="49">
        <v>1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92">
        <v>1</v>
      </c>
      <c r="H8" s="49">
        <v>5</v>
      </c>
      <c r="I8" s="49">
        <v>3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1</v>
      </c>
      <c r="F19" s="87" t="s">
        <v>28</v>
      </c>
      <c r="G19" s="93">
        <v>1</v>
      </c>
      <c r="H19" s="51">
        <v>5</v>
      </c>
      <c r="I19" s="51">
        <v>1.75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93">
        <v>1</v>
      </c>
      <c r="H20" s="51">
        <v>5</v>
      </c>
      <c r="I20" s="51">
        <v>3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93">
        <v>1</v>
      </c>
      <c r="H21" s="51">
        <v>5</v>
      </c>
      <c r="I21" s="51">
        <v>1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3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1.75</v>
      </c>
      <c r="F33" s="78" t="s">
        <v>28</v>
      </c>
      <c r="G33" s="92">
        <v>1</v>
      </c>
      <c r="H33" s="49">
        <v>5</v>
      </c>
      <c r="I33" s="49">
        <v>1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3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1</v>
      </c>
      <c r="F35" s="78" t="s">
        <v>28</v>
      </c>
      <c r="G35" s="92">
        <v>1</v>
      </c>
      <c r="H35" s="49">
        <v>5</v>
      </c>
      <c r="I35" s="49">
        <v>1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489T9HNe0JIQr0HmWYsCpCs+oWTs79FBihZQW2K0ckmUZ4RbDm5Rr+zEUwjx0trL+EKbc+r90EzXiy0d7hmvyw==" saltValue="SxXT135VwJaN5e3T0YKmf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519" priority="23">
      <formula>$K5&lt;1</formula>
    </cfRule>
    <cfRule type="expression" dxfId="518" priority="24">
      <formula>$K5&gt;1</formula>
    </cfRule>
  </conditionalFormatting>
  <conditionalFormatting sqref="L5:L15">
    <cfRule type="expression" dxfId="517" priority="20">
      <formula>$L5="evolutie negativa"</formula>
    </cfRule>
    <cfRule type="expression" dxfId="516" priority="21">
      <formula>$L5=0</formula>
    </cfRule>
    <cfRule type="expression" dxfId="515" priority="22">
      <formula>$L5="−"</formula>
    </cfRule>
    <cfRule type="expression" dxfId="514" priority="26">
      <formula>$L5&lt;0</formula>
    </cfRule>
    <cfRule type="expression" dxfId="513" priority="27">
      <formula>$K5&gt;0</formula>
    </cfRule>
  </conditionalFormatting>
  <conditionalFormatting sqref="L19:L20 L22:L30">
    <cfRule type="expression" dxfId="512" priority="14">
      <formula>$K19&lt;1</formula>
    </cfRule>
    <cfRule type="expression" dxfId="511" priority="15">
      <formula>$K19&gt;1</formula>
    </cfRule>
  </conditionalFormatting>
  <conditionalFormatting sqref="L19:L29">
    <cfRule type="expression" dxfId="510" priority="18">
      <formula>$K19&gt;0</formula>
    </cfRule>
    <cfRule type="expression" dxfId="509" priority="12">
      <formula>$L19=0</formula>
    </cfRule>
    <cfRule type="expression" dxfId="508" priority="13">
      <formula>$L19="−"</formula>
    </cfRule>
    <cfRule type="expression" dxfId="507" priority="17">
      <formula>$L19&lt;0</formula>
    </cfRule>
    <cfRule type="expression" dxfId="506" priority="11">
      <formula>$L19="evolutie negativa"</formula>
    </cfRule>
  </conditionalFormatting>
  <conditionalFormatting sqref="L30 L44">
    <cfRule type="expression" dxfId="505" priority="29">
      <formula>$L30="evolutie negativa"</formula>
    </cfRule>
    <cfRule type="expression" dxfId="504" priority="30">
      <formula>$L30=0</formula>
    </cfRule>
    <cfRule type="expression" dxfId="503" priority="31">
      <formula>$L30="−"</formula>
    </cfRule>
    <cfRule type="expression" dxfId="502" priority="32">
      <formula>$L30&lt;0</formula>
    </cfRule>
    <cfRule type="expression" dxfId="501" priority="33">
      <formula>$K30&gt;0</formula>
    </cfRule>
  </conditionalFormatting>
  <conditionalFormatting sqref="L33:L34 L36:L44">
    <cfRule type="expression" dxfId="500" priority="5">
      <formula>$K33&lt;1</formula>
    </cfRule>
    <cfRule type="expression" dxfId="499" priority="6">
      <formula>$K33&gt;1</formula>
    </cfRule>
  </conditionalFormatting>
  <conditionalFormatting sqref="L33:L43">
    <cfRule type="expression" dxfId="498" priority="2">
      <formula>$L33="evolutie negativa"</formula>
    </cfRule>
    <cfRule type="expression" dxfId="497" priority="3">
      <formula>$L33=0</formula>
    </cfRule>
    <cfRule type="expression" dxfId="496" priority="4">
      <formula>$L33="−"</formula>
    </cfRule>
    <cfRule type="expression" dxfId="495" priority="8">
      <formula>$L33&lt;0</formula>
    </cfRule>
    <cfRule type="expression" dxfId="494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9AA7DA78-838B-4EB4-A0C5-0429EB15A0D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E2A82CAA-4709-4A17-9D50-6F32ADDE63D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BF6C2807-8622-4C8E-B402-E784F62DA5B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0B40BE30-B697-4DF7-B2AA-396AA8E88A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785ABA5E-CBA9-490C-B2D6-A01FCE2207F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67E3CA1C-4035-46D2-9309-2311B050C58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2F769D11-F050-4CC2-ADB3-18777F7A835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7F85421-DF1F-4A9E-967B-1BC32A94D0A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8996D-DDCC-4EE0-8997-CE80DDBFACD6}">
  <sheetPr codeName="Sheet73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85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14.32</v>
      </c>
      <c r="F5" s="78" t="s">
        <v>28</v>
      </c>
      <c r="G5" s="92">
        <v>1</v>
      </c>
      <c r="H5" s="49">
        <v>5</v>
      </c>
      <c r="I5" s="49">
        <v>6.27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4.03</v>
      </c>
      <c r="F6" s="78" t="s">
        <v>28</v>
      </c>
      <c r="G6" s="92">
        <v>1</v>
      </c>
      <c r="H6" s="49">
        <v>5</v>
      </c>
      <c r="I6" s="49">
        <v>2.66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0.99709999999999999</v>
      </c>
      <c r="D7" s="49">
        <v>5</v>
      </c>
      <c r="E7" s="49">
        <v>1.66</v>
      </c>
      <c r="F7" s="78" t="s">
        <v>28</v>
      </c>
      <c r="G7" s="92">
        <v>0.98880000000000001</v>
      </c>
      <c r="H7" s="49">
        <v>5</v>
      </c>
      <c r="I7" s="49">
        <v>0.9</v>
      </c>
      <c r="J7" s="78" t="s">
        <v>28</v>
      </c>
      <c r="K7" s="17">
        <f t="shared" ref="K7:K15" si="1">IF(C7="","−",IF(G7="","−",IFERROR(IF(G7/C7=0,0,G7/C7),"N/A")))</f>
        <v>0.99167585999398256</v>
      </c>
      <c r="L7" s="18">
        <f t="shared" si="0"/>
        <v>-8.2999999999999741E-3</v>
      </c>
    </row>
    <row r="8" spans="2:13" x14ac:dyDescent="0.25">
      <c r="B8" s="12" t="s">
        <v>12</v>
      </c>
      <c r="C8" s="92">
        <v>0.996</v>
      </c>
      <c r="D8" s="49">
        <v>5</v>
      </c>
      <c r="E8" s="49">
        <v>3.05</v>
      </c>
      <c r="F8" s="78" t="s">
        <v>28</v>
      </c>
      <c r="G8" s="92">
        <v>0.99199999999999999</v>
      </c>
      <c r="H8" s="49">
        <v>5</v>
      </c>
      <c r="I8" s="49">
        <v>3.17</v>
      </c>
      <c r="J8" s="78" t="s">
        <v>28</v>
      </c>
      <c r="K8" s="17">
        <f t="shared" si="1"/>
        <v>0.99598393574297184</v>
      </c>
      <c r="L8" s="18">
        <f t="shared" si="0"/>
        <v>-4.0000000000000036E-3</v>
      </c>
    </row>
    <row r="9" spans="2:13" x14ac:dyDescent="0.25">
      <c r="B9" s="12" t="s">
        <v>13</v>
      </c>
      <c r="C9" s="92">
        <v>1</v>
      </c>
      <c r="D9" s="49">
        <v>5</v>
      </c>
      <c r="E9" s="49">
        <v>8</v>
      </c>
      <c r="F9" s="78" t="s">
        <v>28</v>
      </c>
      <c r="G9" s="92">
        <v>1</v>
      </c>
      <c r="H9" s="49">
        <v>5</v>
      </c>
      <c r="I9" s="49">
        <v>3</v>
      </c>
      <c r="J9" s="78" t="s">
        <v>28</v>
      </c>
      <c r="K9" s="17">
        <f t="shared" si="1"/>
        <v>1</v>
      </c>
      <c r="L9" s="18">
        <f t="shared" si="0"/>
        <v>0</v>
      </c>
    </row>
    <row r="10" spans="2:13" ht="15" customHeight="1" x14ac:dyDescent="0.25">
      <c r="B10" s="12" t="s">
        <v>14</v>
      </c>
      <c r="C10" s="92">
        <v>0.9778</v>
      </c>
      <c r="D10" s="49">
        <v>5</v>
      </c>
      <c r="E10" s="49">
        <v>1.78</v>
      </c>
      <c r="F10" s="78" t="s">
        <v>29</v>
      </c>
      <c r="G10" s="92">
        <v>1</v>
      </c>
      <c r="H10" s="49">
        <v>5</v>
      </c>
      <c r="I10" s="49">
        <v>1</v>
      </c>
      <c r="J10" s="78" t="s">
        <v>29</v>
      </c>
      <c r="K10" s="17">
        <f t="shared" si="1"/>
        <v>1.0227040294538761</v>
      </c>
      <c r="L10" s="18">
        <f t="shared" si="0"/>
        <v>2.2199999999999998E-2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0.24</v>
      </c>
      <c r="F11" s="78" t="s">
        <v>28</v>
      </c>
      <c r="G11" s="92">
        <v>1</v>
      </c>
      <c r="H11" s="49">
        <v>5</v>
      </c>
      <c r="I11" s="49">
        <v>0.24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2.74</v>
      </c>
      <c r="F12" s="78" t="s">
        <v>28</v>
      </c>
      <c r="G12" s="92">
        <v>1</v>
      </c>
      <c r="H12" s="49">
        <v>5</v>
      </c>
      <c r="I12" s="49">
        <v>1.53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92">
        <v>1</v>
      </c>
      <c r="D13" s="49">
        <v>5</v>
      </c>
      <c r="E13" s="49">
        <v>3</v>
      </c>
      <c r="F13" s="78" t="s">
        <v>28</v>
      </c>
      <c r="G13" s="92">
        <v>1</v>
      </c>
      <c r="H13" s="49">
        <v>5</v>
      </c>
      <c r="I13" s="49">
        <v>5</v>
      </c>
      <c r="J13" s="78" t="s">
        <v>28</v>
      </c>
      <c r="K13" s="17">
        <f t="shared" si="1"/>
        <v>1</v>
      </c>
      <c r="L13" s="18">
        <f t="shared" si="0"/>
        <v>0</v>
      </c>
      <c r="M13" s="30"/>
    </row>
    <row r="14" spans="2:13" x14ac:dyDescent="0.25">
      <c r="B14" s="12" t="s">
        <v>18</v>
      </c>
      <c r="C14" s="92">
        <v>0.99299999999999999</v>
      </c>
      <c r="D14" s="49">
        <v>5</v>
      </c>
      <c r="E14" s="49">
        <v>2.98</v>
      </c>
      <c r="F14" s="78" t="s">
        <v>28</v>
      </c>
      <c r="G14" s="92">
        <v>0.99409999999999998</v>
      </c>
      <c r="H14" s="49">
        <v>5</v>
      </c>
      <c r="I14" s="49">
        <v>3.3</v>
      </c>
      <c r="J14" s="78" t="s">
        <v>28</v>
      </c>
      <c r="K14" s="17">
        <f t="shared" si="1"/>
        <v>1.0011077542799598</v>
      </c>
      <c r="L14" s="18">
        <f t="shared" si="0"/>
        <v>1.0999999999999899E-3</v>
      </c>
    </row>
    <row r="15" spans="2:13" ht="16.5" thickBot="1" x14ac:dyDescent="0.3">
      <c r="B15" s="31" t="s">
        <v>19</v>
      </c>
      <c r="C15" s="94">
        <v>0.99650000000000005</v>
      </c>
      <c r="D15" s="80">
        <v>5</v>
      </c>
      <c r="E15" s="80">
        <v>0.36</v>
      </c>
      <c r="F15" s="82" t="s">
        <v>30</v>
      </c>
      <c r="G15" s="94">
        <v>0.99739999999999995</v>
      </c>
      <c r="H15" s="80">
        <v>5</v>
      </c>
      <c r="I15" s="80">
        <v>0.27</v>
      </c>
      <c r="J15" s="82" t="s">
        <v>30</v>
      </c>
      <c r="K15" s="37">
        <f t="shared" si="1"/>
        <v>1.0009031610637229</v>
      </c>
      <c r="L15" s="38">
        <f t="shared" si="0"/>
        <v>8.9999999999990088E-4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6.27</v>
      </c>
      <c r="F19" s="87" t="s">
        <v>28</v>
      </c>
      <c r="G19" s="93">
        <v>1</v>
      </c>
      <c r="H19" s="51">
        <v>5</v>
      </c>
      <c r="I19" s="51">
        <v>3.19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2.66</v>
      </c>
      <c r="F20" s="87" t="s">
        <v>28</v>
      </c>
      <c r="G20" s="93">
        <v>1</v>
      </c>
      <c r="H20" s="51">
        <v>5</v>
      </c>
      <c r="I20" s="51">
        <v>1.73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3">
        <v>0.98880000000000001</v>
      </c>
      <c r="D21" s="51">
        <v>5</v>
      </c>
      <c r="E21" s="51">
        <v>0.9</v>
      </c>
      <c r="F21" s="87" t="s">
        <v>28</v>
      </c>
      <c r="G21" s="93">
        <v>1</v>
      </c>
      <c r="H21" s="51">
        <v>5</v>
      </c>
      <c r="I21" s="51">
        <v>0.91</v>
      </c>
      <c r="J21" s="87" t="s">
        <v>28</v>
      </c>
      <c r="K21" s="17">
        <f t="shared" ref="K21:K29" si="3">IF(C21="","−",IF(G21="","−",IFERROR(IF(G21/C21=0,0,G21/C21),"N/A")))</f>
        <v>1.0113268608414239</v>
      </c>
      <c r="L21" s="18">
        <f t="shared" si="2"/>
        <v>1.1199999999999988E-2</v>
      </c>
    </row>
    <row r="22" spans="2:13" x14ac:dyDescent="0.25">
      <c r="B22" s="12" t="s">
        <v>12</v>
      </c>
      <c r="C22" s="93">
        <v>0.99199999999999999</v>
      </c>
      <c r="D22" s="51">
        <v>5</v>
      </c>
      <c r="E22" s="51">
        <v>3.17</v>
      </c>
      <c r="F22" s="87" t="s">
        <v>28</v>
      </c>
      <c r="G22" s="93">
        <v>1</v>
      </c>
      <c r="H22" s="51">
        <v>5</v>
      </c>
      <c r="I22" s="51">
        <v>2.59</v>
      </c>
      <c r="J22" s="87" t="s">
        <v>28</v>
      </c>
      <c r="K22" s="17">
        <f t="shared" si="3"/>
        <v>1.0080645161290323</v>
      </c>
      <c r="L22" s="18">
        <f t="shared" si="2"/>
        <v>8.0000000000000071E-3</v>
      </c>
    </row>
    <row r="23" spans="2:13" x14ac:dyDescent="0.25">
      <c r="B23" s="12" t="s">
        <v>13</v>
      </c>
      <c r="C23" s="93">
        <v>1</v>
      </c>
      <c r="D23" s="51">
        <v>5</v>
      </c>
      <c r="E23" s="51">
        <v>3</v>
      </c>
      <c r="F23" s="87" t="s">
        <v>28</v>
      </c>
      <c r="G23" s="93">
        <v>1</v>
      </c>
      <c r="H23" s="51">
        <v>5</v>
      </c>
      <c r="I23" s="51">
        <v>1</v>
      </c>
      <c r="J23" s="87" t="s">
        <v>28</v>
      </c>
      <c r="K23" s="17">
        <f t="shared" si="3"/>
        <v>1</v>
      </c>
      <c r="L23" s="18">
        <f t="shared" si="2"/>
        <v>0</v>
      </c>
    </row>
    <row r="24" spans="2:13" ht="15" customHeight="1" x14ac:dyDescent="0.25">
      <c r="B24" s="12" t="s">
        <v>14</v>
      </c>
      <c r="C24" s="93">
        <v>1</v>
      </c>
      <c r="D24" s="51">
        <v>5</v>
      </c>
      <c r="E24" s="51">
        <v>1</v>
      </c>
      <c r="F24" s="87" t="s">
        <v>29</v>
      </c>
      <c r="G24" s="93">
        <v>1</v>
      </c>
      <c r="H24" s="51">
        <v>5</v>
      </c>
      <c r="I24" s="51">
        <v>0.8</v>
      </c>
      <c r="J24" s="87" t="s">
        <v>29</v>
      </c>
      <c r="K24" s="17">
        <f t="shared" si="3"/>
        <v>1</v>
      </c>
      <c r="L24" s="18">
        <f t="shared" si="2"/>
        <v>0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0.24</v>
      </c>
      <c r="F25" s="87" t="s">
        <v>28</v>
      </c>
      <c r="G25" s="93">
        <v>1</v>
      </c>
      <c r="H25" s="51">
        <v>5</v>
      </c>
      <c r="I25" s="51">
        <v>0.16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1.53</v>
      </c>
      <c r="F26" s="87" t="s">
        <v>28</v>
      </c>
      <c r="G26" s="93">
        <v>1</v>
      </c>
      <c r="H26" s="51">
        <v>5</v>
      </c>
      <c r="I26" s="51">
        <v>0.78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93">
        <v>1</v>
      </c>
      <c r="D27" s="51">
        <v>5</v>
      </c>
      <c r="E27" s="51">
        <v>5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93">
        <v>0.99409999999999998</v>
      </c>
      <c r="D28" s="51">
        <v>5</v>
      </c>
      <c r="E28" s="51">
        <v>3.3</v>
      </c>
      <c r="F28" s="87" t="s">
        <v>28</v>
      </c>
      <c r="G28" s="93">
        <v>1</v>
      </c>
      <c r="H28" s="51">
        <v>5</v>
      </c>
      <c r="I28" s="51">
        <v>3.65</v>
      </c>
      <c r="J28" s="87" t="s">
        <v>28</v>
      </c>
      <c r="K28" s="17">
        <f t="shared" si="3"/>
        <v>1.0059350165979277</v>
      </c>
      <c r="L28" s="18">
        <f t="shared" si="2"/>
        <v>5.9000000000000163E-3</v>
      </c>
    </row>
    <row r="29" spans="2:13" ht="16.5" thickBot="1" x14ac:dyDescent="0.3">
      <c r="B29" s="31" t="s">
        <v>19</v>
      </c>
      <c r="C29" s="95">
        <v>0.99739999999999995</v>
      </c>
      <c r="D29" s="89">
        <v>5</v>
      </c>
      <c r="E29" s="89">
        <v>0.27</v>
      </c>
      <c r="F29" s="90" t="s">
        <v>30</v>
      </c>
      <c r="G29" s="95">
        <v>1</v>
      </c>
      <c r="H29" s="89">
        <v>5</v>
      </c>
      <c r="I29" s="89">
        <v>0.15</v>
      </c>
      <c r="J29" s="90" t="s">
        <v>30</v>
      </c>
      <c r="K29" s="37">
        <f t="shared" si="3"/>
        <v>1.0026067776218168</v>
      </c>
      <c r="L29" s="38">
        <f t="shared" si="2"/>
        <v>2.6000000000000467E-3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2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4" t="s">
        <v>8</v>
      </c>
      <c r="K32" s="145"/>
      <c r="L32" s="147"/>
    </row>
    <row r="33" spans="2:13" x14ac:dyDescent="0.25">
      <c r="B33" s="4" t="s">
        <v>9</v>
      </c>
      <c r="C33" s="52">
        <v>1</v>
      </c>
      <c r="D33" s="49">
        <v>5</v>
      </c>
      <c r="E33" s="49">
        <v>3.19</v>
      </c>
      <c r="F33" s="48" t="s">
        <v>28</v>
      </c>
      <c r="G33" s="52">
        <v>1</v>
      </c>
      <c r="H33" s="49">
        <v>5</v>
      </c>
      <c r="I33" s="49">
        <v>4.1100000000000003</v>
      </c>
      <c r="J33" s="4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52">
        <v>1</v>
      </c>
      <c r="D34" s="49">
        <v>5</v>
      </c>
      <c r="E34" s="49">
        <v>1.73</v>
      </c>
      <c r="F34" s="48" t="s">
        <v>28</v>
      </c>
      <c r="G34" s="52">
        <v>1</v>
      </c>
      <c r="H34" s="49">
        <v>5</v>
      </c>
      <c r="I34" s="49">
        <v>1.8</v>
      </c>
      <c r="J34" s="4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52">
        <v>1</v>
      </c>
      <c r="D35" s="49">
        <v>5</v>
      </c>
      <c r="E35" s="49">
        <v>0.91</v>
      </c>
      <c r="F35" s="48" t="s">
        <v>28</v>
      </c>
      <c r="G35" s="52">
        <v>1</v>
      </c>
      <c r="H35" s="49">
        <v>5</v>
      </c>
      <c r="I35" s="49">
        <v>1.26</v>
      </c>
      <c r="J35" s="4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52">
        <v>1</v>
      </c>
      <c r="D36" s="49">
        <v>5</v>
      </c>
      <c r="E36" s="49">
        <v>2.59</v>
      </c>
      <c r="F36" s="48" t="s">
        <v>28</v>
      </c>
      <c r="G36" s="52">
        <v>1</v>
      </c>
      <c r="H36" s="49">
        <v>5</v>
      </c>
      <c r="I36" s="49">
        <v>1.88</v>
      </c>
      <c r="J36" s="4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52">
        <v>1</v>
      </c>
      <c r="D37" s="49">
        <v>5</v>
      </c>
      <c r="E37" s="49">
        <v>1</v>
      </c>
      <c r="F37" s="48" t="s">
        <v>28</v>
      </c>
      <c r="G37" s="48"/>
      <c r="H37" s="49">
        <v>0</v>
      </c>
      <c r="I37" s="49">
        <v>0</v>
      </c>
      <c r="J37" s="4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52">
        <v>1</v>
      </c>
      <c r="D38" s="49">
        <v>5</v>
      </c>
      <c r="E38" s="49">
        <v>0.8</v>
      </c>
      <c r="F38" s="48" t="s">
        <v>29</v>
      </c>
      <c r="G38" s="52">
        <v>1</v>
      </c>
      <c r="H38" s="49">
        <v>5</v>
      </c>
      <c r="I38" s="49">
        <v>0.88</v>
      </c>
      <c r="J38" s="48" t="s">
        <v>29</v>
      </c>
      <c r="K38" s="17">
        <f t="shared" si="5"/>
        <v>1</v>
      </c>
      <c r="L38" s="18">
        <f t="shared" si="4"/>
        <v>0</v>
      </c>
    </row>
    <row r="39" spans="2:13" x14ac:dyDescent="0.25">
      <c r="B39" s="12" t="s">
        <v>15</v>
      </c>
      <c r="C39" s="52">
        <v>1</v>
      </c>
      <c r="D39" s="49">
        <v>5</v>
      </c>
      <c r="E39" s="49">
        <v>0.16</v>
      </c>
      <c r="F39" s="48" t="s">
        <v>28</v>
      </c>
      <c r="G39" s="52">
        <v>1</v>
      </c>
      <c r="H39" s="49">
        <v>5</v>
      </c>
      <c r="I39" s="49">
        <v>0.14000000000000001</v>
      </c>
      <c r="J39" s="4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52">
        <v>1</v>
      </c>
      <c r="D40" s="49">
        <v>5</v>
      </c>
      <c r="E40" s="49">
        <v>0.78</v>
      </c>
      <c r="F40" s="48" t="s">
        <v>28</v>
      </c>
      <c r="G40" s="52">
        <v>1</v>
      </c>
      <c r="H40" s="49">
        <v>5</v>
      </c>
      <c r="I40" s="49">
        <v>0.55000000000000004</v>
      </c>
      <c r="J40" s="4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48"/>
      <c r="D41" s="49">
        <v>0</v>
      </c>
      <c r="E41" s="49">
        <v>0</v>
      </c>
      <c r="F41" s="48" t="s">
        <v>28</v>
      </c>
      <c r="G41" s="48"/>
      <c r="H41" s="49">
        <v>0</v>
      </c>
      <c r="I41" s="49">
        <v>0</v>
      </c>
      <c r="J41" s="4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52">
        <v>1</v>
      </c>
      <c r="D42" s="49">
        <v>5</v>
      </c>
      <c r="E42" s="49">
        <v>3.65</v>
      </c>
      <c r="F42" s="48" t="s">
        <v>28</v>
      </c>
      <c r="G42" s="52">
        <v>1</v>
      </c>
      <c r="H42" s="49">
        <v>5</v>
      </c>
      <c r="I42" s="49">
        <v>2.62</v>
      </c>
      <c r="J42" s="48" t="s">
        <v>28</v>
      </c>
      <c r="K42" s="17">
        <f t="shared" si="5"/>
        <v>1</v>
      </c>
      <c r="L42" s="18">
        <f t="shared" si="4"/>
        <v>0</v>
      </c>
    </row>
    <row r="43" spans="2:13" ht="16.5" thickBot="1" x14ac:dyDescent="0.3">
      <c r="B43" s="31" t="s">
        <v>19</v>
      </c>
      <c r="C43" s="52">
        <v>1</v>
      </c>
      <c r="D43" s="49">
        <v>5</v>
      </c>
      <c r="E43" s="49">
        <v>0.15</v>
      </c>
      <c r="F43" s="48" t="s">
        <v>30</v>
      </c>
      <c r="G43" s="52">
        <v>1</v>
      </c>
      <c r="H43" s="49">
        <v>5</v>
      </c>
      <c r="I43" s="49">
        <v>0.14000000000000001</v>
      </c>
      <c r="J43" s="48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HDJCLDvlRGE9L0Z3oLD3rIbzVQefOy9BtkeLvW7yUA+gXkLe+5eUwqQoa3VBykDFq24busXiHk2RyDwd766lHg==" saltValue="UUMQWjK4KztlW7DvF6HvJ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493" priority="23">
      <formula>$K5&lt;1</formula>
    </cfRule>
    <cfRule type="expression" dxfId="492" priority="24">
      <formula>$K5&gt;1</formula>
    </cfRule>
  </conditionalFormatting>
  <conditionalFormatting sqref="L5:L15">
    <cfRule type="expression" dxfId="491" priority="20">
      <formula>$L5="evolutie negativa"</formula>
    </cfRule>
    <cfRule type="expression" dxfId="490" priority="21">
      <formula>$L5=0</formula>
    </cfRule>
    <cfRule type="expression" dxfId="489" priority="22">
      <formula>$L5="−"</formula>
    </cfRule>
    <cfRule type="expression" dxfId="488" priority="26">
      <formula>$L5&lt;0</formula>
    </cfRule>
    <cfRule type="expression" dxfId="487" priority="27">
      <formula>$K5&gt;0</formula>
    </cfRule>
  </conditionalFormatting>
  <conditionalFormatting sqref="L19:L20 L22:L30">
    <cfRule type="expression" dxfId="486" priority="14">
      <formula>$K19&lt;1</formula>
    </cfRule>
    <cfRule type="expression" dxfId="485" priority="15">
      <formula>$K19&gt;1</formula>
    </cfRule>
  </conditionalFormatting>
  <conditionalFormatting sqref="L19:L29">
    <cfRule type="expression" dxfId="484" priority="18">
      <formula>$K19&gt;0</formula>
    </cfRule>
    <cfRule type="expression" dxfId="483" priority="12">
      <formula>$L19=0</formula>
    </cfRule>
    <cfRule type="expression" dxfId="482" priority="13">
      <formula>$L19="−"</formula>
    </cfRule>
    <cfRule type="expression" dxfId="481" priority="17">
      <formula>$L19&lt;0</formula>
    </cfRule>
    <cfRule type="expression" dxfId="480" priority="11">
      <formula>$L19="evolutie negativa"</formula>
    </cfRule>
  </conditionalFormatting>
  <conditionalFormatting sqref="L30 L44">
    <cfRule type="expression" dxfId="479" priority="29">
      <formula>$L30="evolutie negativa"</formula>
    </cfRule>
    <cfRule type="expression" dxfId="478" priority="30">
      <formula>$L30=0</formula>
    </cfRule>
    <cfRule type="expression" dxfId="477" priority="31">
      <formula>$L30="−"</formula>
    </cfRule>
    <cfRule type="expression" dxfId="476" priority="32">
      <formula>$L30&lt;0</formula>
    </cfRule>
    <cfRule type="expression" dxfId="475" priority="33">
      <formula>$K30&gt;0</formula>
    </cfRule>
  </conditionalFormatting>
  <conditionalFormatting sqref="L33:L34 L36:L44">
    <cfRule type="expression" dxfId="474" priority="5">
      <formula>$K33&lt;1</formula>
    </cfRule>
    <cfRule type="expression" dxfId="473" priority="6">
      <formula>$K33&gt;1</formula>
    </cfRule>
  </conditionalFormatting>
  <conditionalFormatting sqref="L33:L43">
    <cfRule type="expression" dxfId="472" priority="2">
      <formula>$L33="evolutie negativa"</formula>
    </cfRule>
    <cfRule type="expression" dxfId="471" priority="3">
      <formula>$L33=0</formula>
    </cfRule>
    <cfRule type="expression" dxfId="470" priority="4">
      <formula>$L33="−"</formula>
    </cfRule>
    <cfRule type="expression" dxfId="469" priority="8">
      <formula>$L33&lt;0</formula>
    </cfRule>
    <cfRule type="expression" dxfId="468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457FEC38-0F63-42AD-8C4C-618B8CEB517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4EDE6BD1-E468-4D70-821B-A95AB4548ED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F79C6F97-6EE3-40A4-AC0F-07AD546B27A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A1451E1A-EB7E-42F0-8805-CD9B360BBE5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FB9BFAD0-1F5A-4E1C-B901-3B9B94CEBE1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CFAFC04-BCB0-4618-926F-C534AE912EE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D77E8C73-D7A4-4A89-BBAF-5E833F3A650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B95F519-95FD-4DC1-AE79-7934E9DB13B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FB2F2-D79A-4AB4-9A40-43CC38AC9C2F}">
  <sheetPr codeName="Sheet74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115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0</v>
      </c>
      <c r="F5" s="78" t="s">
        <v>28</v>
      </c>
      <c r="G5" s="77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86"/>
      <c r="D19" s="51">
        <v>0</v>
      </c>
      <c r="E19" s="51">
        <v>0</v>
      </c>
      <c r="F19" s="87" t="s">
        <v>28</v>
      </c>
      <c r="G19" s="86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77"/>
      <c r="D33" s="49">
        <v>0</v>
      </c>
      <c r="E33" s="49">
        <v>0</v>
      </c>
      <c r="F33" s="78" t="s">
        <v>28</v>
      </c>
      <c r="G33" s="77"/>
      <c r="H33" s="49">
        <v>0</v>
      </c>
      <c r="I33" s="49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K9kE0usP5yQXdN7fVSOYTYGnqSGFHlNa/lSFr0y0LtIZsa+69N3byRzmxQybjv+9IE1dhJmyXN+lzw0zdWIghw==" saltValue="VN8LoFKuZhqBCbwGYu+ij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467" priority="23">
      <formula>$K5&lt;1</formula>
    </cfRule>
    <cfRule type="expression" dxfId="466" priority="24">
      <formula>$K5&gt;1</formula>
    </cfRule>
  </conditionalFormatting>
  <conditionalFormatting sqref="L5:L15">
    <cfRule type="expression" dxfId="465" priority="20">
      <formula>$L5="evolutie negativa"</formula>
    </cfRule>
    <cfRule type="expression" dxfId="464" priority="21">
      <formula>$L5=0</formula>
    </cfRule>
    <cfRule type="expression" dxfId="463" priority="22">
      <formula>$L5="−"</formula>
    </cfRule>
    <cfRule type="expression" dxfId="462" priority="26">
      <formula>$L5&lt;0</formula>
    </cfRule>
    <cfRule type="expression" dxfId="461" priority="27">
      <formula>$K5&gt;0</formula>
    </cfRule>
  </conditionalFormatting>
  <conditionalFormatting sqref="L19:L20 L22:L30">
    <cfRule type="expression" dxfId="460" priority="14">
      <formula>$K19&lt;1</formula>
    </cfRule>
    <cfRule type="expression" dxfId="459" priority="15">
      <formula>$K19&gt;1</formula>
    </cfRule>
  </conditionalFormatting>
  <conditionalFormatting sqref="L19:L29">
    <cfRule type="expression" dxfId="458" priority="18">
      <formula>$K19&gt;0</formula>
    </cfRule>
    <cfRule type="expression" dxfId="457" priority="12">
      <formula>$L19=0</formula>
    </cfRule>
    <cfRule type="expression" dxfId="456" priority="13">
      <formula>$L19="−"</formula>
    </cfRule>
    <cfRule type="expression" dxfId="455" priority="17">
      <formula>$L19&lt;0</formula>
    </cfRule>
    <cfRule type="expression" dxfId="454" priority="11">
      <formula>$L19="evolutie negativa"</formula>
    </cfRule>
  </conditionalFormatting>
  <conditionalFormatting sqref="L30 L44">
    <cfRule type="expression" dxfId="453" priority="29">
      <formula>$L30="evolutie negativa"</formula>
    </cfRule>
    <cfRule type="expression" dxfId="452" priority="30">
      <formula>$L30=0</formula>
    </cfRule>
    <cfRule type="expression" dxfId="451" priority="31">
      <formula>$L30="−"</formula>
    </cfRule>
    <cfRule type="expression" dxfId="450" priority="32">
      <formula>$L30&lt;0</formula>
    </cfRule>
    <cfRule type="expression" dxfId="449" priority="33">
      <formula>$K30&gt;0</formula>
    </cfRule>
  </conditionalFormatting>
  <conditionalFormatting sqref="L33:L34 L36:L44">
    <cfRule type="expression" dxfId="448" priority="5">
      <formula>$K33&lt;1</formula>
    </cfRule>
    <cfRule type="expression" dxfId="447" priority="6">
      <formula>$K33&gt;1</formula>
    </cfRule>
  </conditionalFormatting>
  <conditionalFormatting sqref="L33:L43">
    <cfRule type="expression" dxfId="446" priority="2">
      <formula>$L33="evolutie negativa"</formula>
    </cfRule>
    <cfRule type="expression" dxfId="445" priority="3">
      <formula>$L33=0</formula>
    </cfRule>
    <cfRule type="expression" dxfId="444" priority="4">
      <formula>$L33="−"</formula>
    </cfRule>
    <cfRule type="expression" dxfId="443" priority="8">
      <formula>$L33&lt;0</formula>
    </cfRule>
    <cfRule type="expression" dxfId="442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1859BC76-5D88-44DD-B9C0-96706395E2E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BB78C0E0-DDF0-41D8-BCCC-27A0A091359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9EDE73AA-A153-47E6-8FC2-F420519C953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A39C72A9-1CDE-42E0-AFFE-7884C392D27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3306BA6F-662B-4296-9BE9-C4E39A6B809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8E50B523-5D87-49DF-8F20-FCAE3C98510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5B4ACFDE-7E4F-48AC-9A85-94D570D57B6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5E181C4A-B89B-4586-B61D-5E4BA91EBDC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CDC8E-EF6D-40DA-9F01-F0A5044E5A3C}">
  <sheetPr codeName="Sheet79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89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0.90480000000000005</v>
      </c>
      <c r="D5" s="49">
        <v>4</v>
      </c>
      <c r="E5" s="49">
        <v>4.5</v>
      </c>
      <c r="F5" s="78" t="s">
        <v>28</v>
      </c>
      <c r="G5" s="92">
        <v>1</v>
      </c>
      <c r="H5" s="49">
        <v>5</v>
      </c>
      <c r="I5" s="49">
        <v>3</v>
      </c>
      <c r="J5" s="78" t="s">
        <v>28</v>
      </c>
      <c r="K5" s="10">
        <f>IF(C5="","−",IF(G5="","−",IFERROR(IF(G5/C5=0,0,G5/C5),"N/A")))</f>
        <v>1.1052166224580018</v>
      </c>
      <c r="L5" s="11">
        <f t="shared" ref="L5:L15" si="0">IF(C5="","−",IF(G5="","−",IFERROR(IF(G5-C5=0,0,G5-C5),"−")))</f>
        <v>9.5199999999999951E-2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92">
        <v>1</v>
      </c>
      <c r="H6" s="49">
        <v>5</v>
      </c>
      <c r="I6" s="49">
        <v>2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92">
        <v>1</v>
      </c>
      <c r="D8" s="49">
        <v>5</v>
      </c>
      <c r="E8" s="49">
        <v>3</v>
      </c>
      <c r="F8" s="78" t="s">
        <v>28</v>
      </c>
      <c r="G8" s="92">
        <v>1</v>
      </c>
      <c r="H8" s="49">
        <v>5</v>
      </c>
      <c r="I8" s="49">
        <v>4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92">
        <v>0</v>
      </c>
      <c r="D14" s="49">
        <v>1</v>
      </c>
      <c r="E14" s="49">
        <v>20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3</v>
      </c>
      <c r="F19" s="87" t="s">
        <v>28</v>
      </c>
      <c r="G19" s="93">
        <v>1</v>
      </c>
      <c r="H19" s="51">
        <v>5</v>
      </c>
      <c r="I19" s="51">
        <v>5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2</v>
      </c>
      <c r="F20" s="87" t="s">
        <v>28</v>
      </c>
      <c r="G20" s="93">
        <v>1</v>
      </c>
      <c r="H20" s="51">
        <v>5</v>
      </c>
      <c r="I20" s="51">
        <v>2.5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4</v>
      </c>
      <c r="F22" s="87" t="s">
        <v>28</v>
      </c>
      <c r="G22" s="93">
        <v>1</v>
      </c>
      <c r="H22" s="51">
        <v>5</v>
      </c>
      <c r="I22" s="51">
        <v>1</v>
      </c>
      <c r="J22" s="87" t="s">
        <v>28</v>
      </c>
      <c r="K22" s="17">
        <f t="shared" si="3"/>
        <v>1</v>
      </c>
      <c r="L22" s="18">
        <f t="shared" si="2"/>
        <v>0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5</v>
      </c>
      <c r="F33" s="78" t="s">
        <v>28</v>
      </c>
      <c r="G33" s="92">
        <v>1</v>
      </c>
      <c r="H33" s="49">
        <v>5</v>
      </c>
      <c r="I33" s="49">
        <v>3.77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2.5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1</v>
      </c>
      <c r="F36" s="78" t="s">
        <v>28</v>
      </c>
      <c r="G36" s="92">
        <v>1</v>
      </c>
      <c r="H36" s="49">
        <v>5</v>
      </c>
      <c r="I36" s="49">
        <v>0</v>
      </c>
      <c r="J36" s="78" t="s">
        <v>28</v>
      </c>
      <c r="K36" s="17">
        <f t="shared" si="5"/>
        <v>1</v>
      </c>
      <c r="L36" s="18">
        <f t="shared" si="4"/>
        <v>0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8KxjQSHPWAHkryW0NKAeT9qcAu2YTWP1G9VBbPbTL2luVHEMfewh5jvpjma+mlQ7u86orMyFasXzzYddcX6UbA==" saltValue="9y33fVOmzZR646jGuIRQi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441" priority="23">
      <formula>$K5&lt;1</formula>
    </cfRule>
    <cfRule type="expression" dxfId="440" priority="24">
      <formula>$K5&gt;1</formula>
    </cfRule>
  </conditionalFormatting>
  <conditionalFormatting sqref="L5:L15">
    <cfRule type="expression" dxfId="439" priority="20">
      <formula>$L5="evolutie negativa"</formula>
    </cfRule>
    <cfRule type="expression" dxfId="438" priority="21">
      <formula>$L5=0</formula>
    </cfRule>
    <cfRule type="expression" dxfId="437" priority="22">
      <formula>$L5="−"</formula>
    </cfRule>
    <cfRule type="expression" dxfId="436" priority="26">
      <formula>$L5&lt;0</formula>
    </cfRule>
    <cfRule type="expression" dxfId="435" priority="27">
      <formula>$K5&gt;0</formula>
    </cfRule>
  </conditionalFormatting>
  <conditionalFormatting sqref="L19:L20 L22:L30">
    <cfRule type="expression" dxfId="434" priority="14">
      <formula>$K19&lt;1</formula>
    </cfRule>
    <cfRule type="expression" dxfId="433" priority="15">
      <formula>$K19&gt;1</formula>
    </cfRule>
  </conditionalFormatting>
  <conditionalFormatting sqref="L19:L29">
    <cfRule type="expression" dxfId="432" priority="18">
      <formula>$K19&gt;0</formula>
    </cfRule>
    <cfRule type="expression" dxfId="431" priority="12">
      <formula>$L19=0</formula>
    </cfRule>
    <cfRule type="expression" dxfId="430" priority="13">
      <formula>$L19="−"</formula>
    </cfRule>
    <cfRule type="expression" dxfId="429" priority="17">
      <formula>$L19&lt;0</formula>
    </cfRule>
    <cfRule type="expression" dxfId="428" priority="11">
      <formula>$L19="evolutie negativa"</formula>
    </cfRule>
  </conditionalFormatting>
  <conditionalFormatting sqref="L30 L44">
    <cfRule type="expression" dxfId="427" priority="29">
      <formula>$L30="evolutie negativa"</formula>
    </cfRule>
    <cfRule type="expression" dxfId="426" priority="30">
      <formula>$L30=0</formula>
    </cfRule>
    <cfRule type="expression" dxfId="425" priority="31">
      <formula>$L30="−"</formula>
    </cfRule>
    <cfRule type="expression" dxfId="424" priority="32">
      <formula>$L30&lt;0</formula>
    </cfRule>
    <cfRule type="expression" dxfId="423" priority="33">
      <formula>$K30&gt;0</formula>
    </cfRule>
  </conditionalFormatting>
  <conditionalFormatting sqref="L33:L34 L36:L44">
    <cfRule type="expression" dxfId="422" priority="5">
      <formula>$K33&lt;1</formula>
    </cfRule>
    <cfRule type="expression" dxfId="421" priority="6">
      <formula>$K33&gt;1</formula>
    </cfRule>
  </conditionalFormatting>
  <conditionalFormatting sqref="L33:L43">
    <cfRule type="expression" dxfId="420" priority="2">
      <formula>$L33="evolutie negativa"</formula>
    </cfRule>
    <cfRule type="expression" dxfId="419" priority="3">
      <formula>$L33=0</formula>
    </cfRule>
    <cfRule type="expression" dxfId="418" priority="4">
      <formula>$L33="−"</formula>
    </cfRule>
    <cfRule type="expression" dxfId="417" priority="8">
      <formula>$L33&lt;0</formula>
    </cfRule>
    <cfRule type="expression" dxfId="416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F79BDCBB-0142-4278-B04A-FE18356A861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6611C29E-B8EF-49CC-B3C8-64321EC2C21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11CBD673-58E1-4B81-A556-C8A8F718CFB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0EB755B9-7D7D-429F-881B-58C17DD4991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05AD212A-DEE9-48F1-9FD4-1F7A2F516F9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B9BA0836-CCD3-4C79-AD07-C31772243DE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9545DE10-6864-4608-BCD9-21BCA808309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AD6BFEC-E8C1-4BC2-AB4D-9B10412C29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4FDB6-9AB2-4E0B-B67A-334CD4F5CCE2}">
  <sheetPr codeName="Sheet75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86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3</v>
      </c>
      <c r="F5" s="78" t="s">
        <v>28</v>
      </c>
      <c r="G5" s="92">
        <v>1</v>
      </c>
      <c r="H5" s="49">
        <v>5</v>
      </c>
      <c r="I5" s="49">
        <v>1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1</v>
      </c>
      <c r="F19" s="87" t="s">
        <v>28</v>
      </c>
      <c r="G19" s="86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77"/>
      <c r="D33" s="49">
        <v>0</v>
      </c>
      <c r="E33" s="49">
        <v>0</v>
      </c>
      <c r="F33" s="78" t="s">
        <v>28</v>
      </c>
      <c r="G33" s="77"/>
      <c r="H33" s="49">
        <v>0</v>
      </c>
      <c r="I33" s="49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tB7+cPlC7Mt0FlyOWf/uxD4qSiFImcs6Fk+i7ZTqz4CcyefjbWx65BZ1cmF+dfBZHhw6+yqPOYPr1UrCZEnmiA==" saltValue="icCbqYt6yVLe9mB0b7yJd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415" priority="23">
      <formula>$K5&lt;1</formula>
    </cfRule>
    <cfRule type="expression" dxfId="414" priority="24">
      <formula>$K5&gt;1</formula>
    </cfRule>
  </conditionalFormatting>
  <conditionalFormatting sqref="L5:L15">
    <cfRule type="expression" dxfId="413" priority="20">
      <formula>$L5="evolutie negativa"</formula>
    </cfRule>
    <cfRule type="expression" dxfId="412" priority="21">
      <formula>$L5=0</formula>
    </cfRule>
    <cfRule type="expression" dxfId="411" priority="22">
      <formula>$L5="−"</formula>
    </cfRule>
    <cfRule type="expression" dxfId="410" priority="26">
      <formula>$L5&lt;0</formula>
    </cfRule>
    <cfRule type="expression" dxfId="409" priority="27">
      <formula>$K5&gt;0</formula>
    </cfRule>
  </conditionalFormatting>
  <conditionalFormatting sqref="L19:L20 L22:L30">
    <cfRule type="expression" dxfId="408" priority="14">
      <formula>$K19&lt;1</formula>
    </cfRule>
    <cfRule type="expression" dxfId="407" priority="15">
      <formula>$K19&gt;1</formula>
    </cfRule>
  </conditionalFormatting>
  <conditionalFormatting sqref="L19:L29">
    <cfRule type="expression" dxfId="406" priority="18">
      <formula>$K19&gt;0</formula>
    </cfRule>
    <cfRule type="expression" dxfId="405" priority="12">
      <formula>$L19=0</formula>
    </cfRule>
    <cfRule type="expression" dxfId="404" priority="13">
      <formula>$L19="−"</formula>
    </cfRule>
    <cfRule type="expression" dxfId="403" priority="17">
      <formula>$L19&lt;0</formula>
    </cfRule>
    <cfRule type="expression" dxfId="402" priority="11">
      <formula>$L19="evolutie negativa"</formula>
    </cfRule>
  </conditionalFormatting>
  <conditionalFormatting sqref="L30 L44">
    <cfRule type="expression" dxfId="401" priority="29">
      <formula>$L30="evolutie negativa"</formula>
    </cfRule>
    <cfRule type="expression" dxfId="400" priority="30">
      <formula>$L30=0</formula>
    </cfRule>
    <cfRule type="expression" dxfId="399" priority="31">
      <formula>$L30="−"</formula>
    </cfRule>
    <cfRule type="expression" dxfId="398" priority="32">
      <formula>$L30&lt;0</formula>
    </cfRule>
    <cfRule type="expression" dxfId="397" priority="33">
      <formula>$K30&gt;0</formula>
    </cfRule>
  </conditionalFormatting>
  <conditionalFormatting sqref="L33:L34 L36:L44">
    <cfRule type="expression" dxfId="396" priority="5">
      <formula>$K33&lt;1</formula>
    </cfRule>
    <cfRule type="expression" dxfId="395" priority="6">
      <formula>$K33&gt;1</formula>
    </cfRule>
  </conditionalFormatting>
  <conditionalFormatting sqref="L33:L43">
    <cfRule type="expression" dxfId="394" priority="2">
      <formula>$L33="evolutie negativa"</formula>
    </cfRule>
    <cfRule type="expression" dxfId="393" priority="3">
      <formula>$L33=0</formula>
    </cfRule>
    <cfRule type="expression" dxfId="392" priority="4">
      <formula>$L33="−"</formula>
    </cfRule>
    <cfRule type="expression" dxfId="391" priority="8">
      <formula>$L33&lt;0</formula>
    </cfRule>
    <cfRule type="expression" dxfId="390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3EED5D58-B05D-4DB2-B8BA-DEADF06240C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8645E4CB-1D80-421C-BDD6-CC5EF9BAA32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9BAB6376-9835-4F5A-B9C2-456A494EF35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401EDDE3-EA38-4BAB-86C1-744648930C6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7D9E6F01-485F-484F-9E6E-CCF1C389269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48C03A67-392D-4057-9133-A978CD8951E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DFD1B3FF-3597-4AEA-B372-76A1EBF7287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0A0B3E9-CC76-4960-AAEE-AAA59832D0A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D433E-E901-424D-903D-CF2A14D7D161}">
  <sheetPr codeName="Sheet28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106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106">
        <v>1</v>
      </c>
      <c r="D5" s="49">
        <v>5</v>
      </c>
      <c r="E5" s="49">
        <v>3</v>
      </c>
      <c r="F5" s="78" t="s">
        <v>28</v>
      </c>
      <c r="G5" s="106">
        <v>1</v>
      </c>
      <c r="H5" s="49">
        <v>5</v>
      </c>
      <c r="I5" s="49">
        <v>3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106"/>
      <c r="D6" s="49">
        <v>0</v>
      </c>
      <c r="E6" s="49">
        <v>0</v>
      </c>
      <c r="F6" s="78" t="s">
        <v>28</v>
      </c>
      <c r="G6" s="106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106"/>
      <c r="D7" s="49">
        <v>0</v>
      </c>
      <c r="E7" s="49">
        <v>0</v>
      </c>
      <c r="F7" s="78" t="s">
        <v>28</v>
      </c>
      <c r="G7" s="106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106"/>
      <c r="D8" s="49">
        <v>0</v>
      </c>
      <c r="E8" s="49">
        <v>0</v>
      </c>
      <c r="F8" s="78" t="s">
        <v>28</v>
      </c>
      <c r="G8" s="106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106"/>
      <c r="D9" s="49">
        <v>0</v>
      </c>
      <c r="E9" s="49">
        <v>0</v>
      </c>
      <c r="F9" s="78" t="s">
        <v>28</v>
      </c>
      <c r="G9" s="106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106"/>
      <c r="D10" s="49">
        <v>0</v>
      </c>
      <c r="E10" s="49">
        <v>0</v>
      </c>
      <c r="F10" s="78" t="s">
        <v>29</v>
      </c>
      <c r="G10" s="106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106"/>
      <c r="D11" s="49">
        <v>0</v>
      </c>
      <c r="E11" s="49">
        <v>0</v>
      </c>
      <c r="F11" s="78" t="s">
        <v>28</v>
      </c>
      <c r="G11" s="106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106"/>
      <c r="D12" s="49">
        <v>0</v>
      </c>
      <c r="E12" s="49">
        <v>0</v>
      </c>
      <c r="F12" s="78" t="s">
        <v>28</v>
      </c>
      <c r="G12" s="106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106"/>
      <c r="D13" s="49">
        <v>0</v>
      </c>
      <c r="E13" s="49">
        <v>0</v>
      </c>
      <c r="F13" s="78" t="s">
        <v>28</v>
      </c>
      <c r="G13" s="106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106"/>
      <c r="D14" s="49">
        <v>0</v>
      </c>
      <c r="E14" s="49">
        <v>0</v>
      </c>
      <c r="F14" s="78" t="s">
        <v>28</v>
      </c>
      <c r="G14" s="106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107"/>
      <c r="D15" s="80">
        <v>0</v>
      </c>
      <c r="E15" s="80">
        <v>0</v>
      </c>
      <c r="F15" s="82" t="s">
        <v>30</v>
      </c>
      <c r="G15" s="107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108">
        <v>1</v>
      </c>
      <c r="D19" s="51">
        <v>5</v>
      </c>
      <c r="E19" s="51">
        <v>3</v>
      </c>
      <c r="F19" s="87" t="s">
        <v>28</v>
      </c>
      <c r="G19" s="108">
        <v>1</v>
      </c>
      <c r="H19" s="51">
        <v>5</v>
      </c>
      <c r="I19" s="51">
        <v>2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108"/>
      <c r="D20" s="51">
        <v>0</v>
      </c>
      <c r="E20" s="51">
        <v>0</v>
      </c>
      <c r="F20" s="87" t="s">
        <v>28</v>
      </c>
      <c r="G20" s="108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108"/>
      <c r="D21" s="51">
        <v>0</v>
      </c>
      <c r="E21" s="51">
        <v>0</v>
      </c>
      <c r="F21" s="87" t="s">
        <v>28</v>
      </c>
      <c r="G21" s="108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108"/>
      <c r="D22" s="51">
        <v>0</v>
      </c>
      <c r="E22" s="51">
        <v>0</v>
      </c>
      <c r="F22" s="87" t="s">
        <v>28</v>
      </c>
      <c r="G22" s="108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108"/>
      <c r="D23" s="51">
        <v>0</v>
      </c>
      <c r="E23" s="51">
        <v>0</v>
      </c>
      <c r="F23" s="87" t="s">
        <v>28</v>
      </c>
      <c r="G23" s="108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108"/>
      <c r="D24" s="51">
        <v>0</v>
      </c>
      <c r="E24" s="51">
        <v>0</v>
      </c>
      <c r="F24" s="87" t="s">
        <v>29</v>
      </c>
      <c r="G24" s="108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108"/>
      <c r="D25" s="51">
        <v>0</v>
      </c>
      <c r="E25" s="51">
        <v>0</v>
      </c>
      <c r="F25" s="87" t="s">
        <v>28</v>
      </c>
      <c r="G25" s="108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108"/>
      <c r="D26" s="51">
        <v>0</v>
      </c>
      <c r="E26" s="51">
        <v>0</v>
      </c>
      <c r="F26" s="87" t="s">
        <v>28</v>
      </c>
      <c r="G26" s="108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108"/>
      <c r="D27" s="51">
        <v>0</v>
      </c>
      <c r="E27" s="51">
        <v>0</v>
      </c>
      <c r="F27" s="87" t="s">
        <v>28</v>
      </c>
      <c r="G27" s="108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108"/>
      <c r="D28" s="51">
        <v>0</v>
      </c>
      <c r="E28" s="51">
        <v>0</v>
      </c>
      <c r="F28" s="87" t="s">
        <v>28</v>
      </c>
      <c r="G28" s="108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109"/>
      <c r="D29" s="89">
        <v>0</v>
      </c>
      <c r="E29" s="89">
        <v>0</v>
      </c>
      <c r="F29" s="90" t="s">
        <v>30</v>
      </c>
      <c r="G29" s="109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108">
        <v>1</v>
      </c>
      <c r="D33" s="51">
        <v>5</v>
      </c>
      <c r="E33" s="51">
        <v>2</v>
      </c>
      <c r="F33" s="78" t="s">
        <v>28</v>
      </c>
      <c r="G33" s="108">
        <v>1</v>
      </c>
      <c r="H33" s="49">
        <v>5</v>
      </c>
      <c r="I33" s="49">
        <v>2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108"/>
      <c r="D34" s="51">
        <v>0</v>
      </c>
      <c r="E34" s="51">
        <v>0</v>
      </c>
      <c r="F34" s="78" t="s">
        <v>28</v>
      </c>
      <c r="G34" s="108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108"/>
      <c r="D35" s="51">
        <v>0</v>
      </c>
      <c r="E35" s="51">
        <v>0</v>
      </c>
      <c r="F35" s="78" t="s">
        <v>28</v>
      </c>
      <c r="G35" s="108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108"/>
      <c r="D36" s="51">
        <v>0</v>
      </c>
      <c r="E36" s="51">
        <v>0</v>
      </c>
      <c r="F36" s="78" t="s">
        <v>28</v>
      </c>
      <c r="G36" s="108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108"/>
      <c r="D37" s="51">
        <v>0</v>
      </c>
      <c r="E37" s="51">
        <v>0</v>
      </c>
      <c r="F37" s="78" t="s">
        <v>28</v>
      </c>
      <c r="G37" s="108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108"/>
      <c r="D38" s="51">
        <v>0</v>
      </c>
      <c r="E38" s="51">
        <v>0</v>
      </c>
      <c r="F38" s="78" t="s">
        <v>29</v>
      </c>
      <c r="G38" s="108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108"/>
      <c r="D39" s="51">
        <v>0</v>
      </c>
      <c r="E39" s="51">
        <v>0</v>
      </c>
      <c r="F39" s="78" t="s">
        <v>28</v>
      </c>
      <c r="G39" s="108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108"/>
      <c r="D40" s="51">
        <v>0</v>
      </c>
      <c r="E40" s="51">
        <v>0</v>
      </c>
      <c r="F40" s="78" t="s">
        <v>28</v>
      </c>
      <c r="G40" s="108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108"/>
      <c r="D41" s="51">
        <v>0</v>
      </c>
      <c r="E41" s="51">
        <v>0</v>
      </c>
      <c r="F41" s="78" t="s">
        <v>28</v>
      </c>
      <c r="G41" s="108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108"/>
      <c r="D42" s="51">
        <v>0</v>
      </c>
      <c r="E42" s="51">
        <v>0</v>
      </c>
      <c r="F42" s="78" t="s">
        <v>28</v>
      </c>
      <c r="G42" s="108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109"/>
      <c r="D43" s="89">
        <v>0</v>
      </c>
      <c r="E43" s="89">
        <v>0</v>
      </c>
      <c r="F43" s="82" t="s">
        <v>30</v>
      </c>
      <c r="G43" s="10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1QeVt+gCCCB0fPMy86r5Ve7jIkIhuk7B5KFxRtFwT9T3B7S3mMEajt+R24SOHp6m6DRsjF2PBpk7JErjgATgbQ==" saltValue="fgnql4eJVILppVNBXVWKA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389" priority="23">
      <formula>$K5&lt;1</formula>
    </cfRule>
    <cfRule type="expression" dxfId="388" priority="24">
      <formula>$K5&gt;1</formula>
    </cfRule>
  </conditionalFormatting>
  <conditionalFormatting sqref="L5:L15">
    <cfRule type="expression" dxfId="387" priority="20">
      <formula>$L5="evolutie negativa"</formula>
    </cfRule>
    <cfRule type="expression" dxfId="386" priority="21">
      <formula>$L5=0</formula>
    </cfRule>
    <cfRule type="expression" dxfId="385" priority="22">
      <formula>$L5="−"</formula>
    </cfRule>
    <cfRule type="expression" dxfId="384" priority="26">
      <formula>$L5&lt;0</formula>
    </cfRule>
    <cfRule type="expression" dxfId="383" priority="27">
      <formula>$K5&gt;0</formula>
    </cfRule>
  </conditionalFormatting>
  <conditionalFormatting sqref="L19:L20 L22:L30">
    <cfRule type="expression" dxfId="382" priority="14">
      <formula>$K19&lt;1</formula>
    </cfRule>
    <cfRule type="expression" dxfId="381" priority="15">
      <formula>$K19&gt;1</formula>
    </cfRule>
  </conditionalFormatting>
  <conditionalFormatting sqref="L19:L29">
    <cfRule type="expression" dxfId="380" priority="18">
      <formula>$K19&gt;0</formula>
    </cfRule>
    <cfRule type="expression" dxfId="379" priority="12">
      <formula>$L19=0</formula>
    </cfRule>
    <cfRule type="expression" dxfId="378" priority="13">
      <formula>$L19="−"</formula>
    </cfRule>
    <cfRule type="expression" dxfId="377" priority="17">
      <formula>$L19&lt;0</formula>
    </cfRule>
    <cfRule type="expression" dxfId="376" priority="11">
      <formula>$L19="evolutie negativa"</formula>
    </cfRule>
  </conditionalFormatting>
  <conditionalFormatting sqref="L30 L44">
    <cfRule type="expression" dxfId="375" priority="29">
      <formula>$L30="evolutie negativa"</formula>
    </cfRule>
    <cfRule type="expression" dxfId="374" priority="30">
      <formula>$L30=0</formula>
    </cfRule>
    <cfRule type="expression" dxfId="373" priority="31">
      <formula>$L30="−"</formula>
    </cfRule>
    <cfRule type="expression" dxfId="372" priority="32">
      <formula>$L30&lt;0</formula>
    </cfRule>
    <cfRule type="expression" dxfId="371" priority="33">
      <formula>$K30&gt;0</formula>
    </cfRule>
  </conditionalFormatting>
  <conditionalFormatting sqref="L33:L34 L36:L44">
    <cfRule type="expression" dxfId="370" priority="5">
      <formula>$K33&lt;1</formula>
    </cfRule>
    <cfRule type="expression" dxfId="369" priority="6">
      <formula>$K33&gt;1</formula>
    </cfRule>
  </conditionalFormatting>
  <conditionalFormatting sqref="L33:L43">
    <cfRule type="expression" dxfId="368" priority="2">
      <formula>$L33="evolutie negativa"</formula>
    </cfRule>
    <cfRule type="expression" dxfId="367" priority="3">
      <formula>$L33=0</formula>
    </cfRule>
    <cfRule type="expression" dxfId="366" priority="4">
      <formula>$L33="−"</formula>
    </cfRule>
    <cfRule type="expression" dxfId="365" priority="8">
      <formula>$L33&lt;0</formula>
    </cfRule>
    <cfRule type="expression" dxfId="364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C607B307-BEA8-489B-9673-A8F2C80E757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5790026C-9397-42B0-A94B-EFA233DE02C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D057F421-AA8F-4E97-BAEF-159EC6A05D5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F0DBC455-C06A-442F-9F41-EF2A0A54F8D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5A0B9A54-4F8A-44F1-A26D-CB0BD67CB1A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30B29258-6D66-491D-A0C7-E7F3F5C66CC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5E3ED288-6237-4739-BEBF-6C3CA4C754C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8EF34C1-8CD2-4ECD-8E4D-28678F7F436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1A3D8-757B-41D1-AA5B-ED0336DA0895}">
  <sheetPr codeName="Sheet77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87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4.8499999999999996</v>
      </c>
      <c r="F5" s="78" t="s">
        <v>28</v>
      </c>
      <c r="G5" s="92">
        <v>1</v>
      </c>
      <c r="H5" s="49">
        <v>5</v>
      </c>
      <c r="I5" s="49">
        <v>6.8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5</v>
      </c>
      <c r="F6" s="78" t="s">
        <v>28</v>
      </c>
      <c r="G6" s="92">
        <v>1</v>
      </c>
      <c r="H6" s="49">
        <v>5</v>
      </c>
      <c r="I6" s="49">
        <v>5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92">
        <v>1</v>
      </c>
      <c r="H7" s="49">
        <v>5</v>
      </c>
      <c r="I7" s="49">
        <v>4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6.8</v>
      </c>
      <c r="F19" s="87" t="s">
        <v>28</v>
      </c>
      <c r="G19" s="93">
        <v>1</v>
      </c>
      <c r="H19" s="51">
        <v>5</v>
      </c>
      <c r="I19" s="51">
        <v>7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5</v>
      </c>
      <c r="F20" s="87" t="s">
        <v>28</v>
      </c>
      <c r="G20" s="93">
        <v>1</v>
      </c>
      <c r="H20" s="51">
        <v>5</v>
      </c>
      <c r="I20" s="51">
        <v>5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4</v>
      </c>
      <c r="F21" s="87" t="s">
        <v>28</v>
      </c>
      <c r="G21" s="93">
        <v>1</v>
      </c>
      <c r="H21" s="51">
        <v>5</v>
      </c>
      <c r="I21" s="51">
        <v>4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7</v>
      </c>
      <c r="F33" s="78" t="s">
        <v>28</v>
      </c>
      <c r="G33" s="92">
        <v>1</v>
      </c>
      <c r="H33" s="49">
        <v>5</v>
      </c>
      <c r="I33" s="49">
        <v>6.66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5</v>
      </c>
      <c r="F34" s="78" t="s">
        <v>28</v>
      </c>
      <c r="G34" s="92">
        <v>1</v>
      </c>
      <c r="H34" s="49">
        <v>5</v>
      </c>
      <c r="I34" s="49">
        <v>5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4</v>
      </c>
      <c r="F35" s="78" t="s">
        <v>28</v>
      </c>
      <c r="G35" s="92">
        <v>1</v>
      </c>
      <c r="H35" s="49">
        <v>5</v>
      </c>
      <c r="I35" s="49">
        <v>4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Di2LPTvneQo2IveM4f3K1YLRbLb8go7rJIerOiKILf/w8vRz/viDns03nl1vhOg3yKRkcNJ4RojoMl7DMJSt1g==" saltValue="GXGNrkDbJgWumwwgDtYGu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363" priority="23">
      <formula>$K5&lt;1</formula>
    </cfRule>
    <cfRule type="expression" dxfId="362" priority="24">
      <formula>$K5&gt;1</formula>
    </cfRule>
  </conditionalFormatting>
  <conditionalFormatting sqref="L5:L15">
    <cfRule type="expression" dxfId="361" priority="20">
      <formula>$L5="evolutie negativa"</formula>
    </cfRule>
    <cfRule type="expression" dxfId="360" priority="21">
      <formula>$L5=0</formula>
    </cfRule>
    <cfRule type="expression" dxfId="359" priority="22">
      <formula>$L5="−"</formula>
    </cfRule>
    <cfRule type="expression" dxfId="358" priority="26">
      <formula>$L5&lt;0</formula>
    </cfRule>
    <cfRule type="expression" dxfId="357" priority="27">
      <formula>$K5&gt;0</formula>
    </cfRule>
  </conditionalFormatting>
  <conditionalFormatting sqref="L19:L20 L22:L30">
    <cfRule type="expression" dxfId="356" priority="14">
      <formula>$K19&lt;1</formula>
    </cfRule>
    <cfRule type="expression" dxfId="355" priority="15">
      <formula>$K19&gt;1</formula>
    </cfRule>
  </conditionalFormatting>
  <conditionalFormatting sqref="L19:L29">
    <cfRule type="expression" dxfId="354" priority="18">
      <formula>$K19&gt;0</formula>
    </cfRule>
    <cfRule type="expression" dxfId="353" priority="12">
      <formula>$L19=0</formula>
    </cfRule>
    <cfRule type="expression" dxfId="352" priority="13">
      <formula>$L19="−"</formula>
    </cfRule>
    <cfRule type="expression" dxfId="351" priority="17">
      <formula>$L19&lt;0</formula>
    </cfRule>
    <cfRule type="expression" dxfId="350" priority="11">
      <formula>$L19="evolutie negativa"</formula>
    </cfRule>
  </conditionalFormatting>
  <conditionalFormatting sqref="L30 L44">
    <cfRule type="expression" dxfId="349" priority="29">
      <formula>$L30="evolutie negativa"</formula>
    </cfRule>
    <cfRule type="expression" dxfId="348" priority="30">
      <formula>$L30=0</formula>
    </cfRule>
    <cfRule type="expression" dxfId="347" priority="31">
      <formula>$L30="−"</formula>
    </cfRule>
    <cfRule type="expression" dxfId="346" priority="32">
      <formula>$L30&lt;0</formula>
    </cfRule>
    <cfRule type="expression" dxfId="345" priority="33">
      <formula>$K30&gt;0</formula>
    </cfRule>
  </conditionalFormatting>
  <conditionalFormatting sqref="L33:L34 L36:L44">
    <cfRule type="expression" dxfId="344" priority="5">
      <formula>$K33&lt;1</formula>
    </cfRule>
    <cfRule type="expression" dxfId="343" priority="6">
      <formula>$K33&gt;1</formula>
    </cfRule>
  </conditionalFormatting>
  <conditionalFormatting sqref="L33:L43">
    <cfRule type="expression" dxfId="342" priority="2">
      <formula>$L33="evolutie negativa"</formula>
    </cfRule>
    <cfRule type="expression" dxfId="341" priority="3">
      <formula>$L33=0</formula>
    </cfRule>
    <cfRule type="expression" dxfId="340" priority="4">
      <formula>$L33="−"</formula>
    </cfRule>
    <cfRule type="expression" dxfId="339" priority="8">
      <formula>$L33&lt;0</formula>
    </cfRule>
    <cfRule type="expression" dxfId="338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8DF641F8-A663-4C7D-B3B7-50753EE86A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CB3CE83D-4A55-4C68-B02C-CD39D1CCBC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1F7017B6-8210-4D32-84CE-68056E6F038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A858E04F-D4C1-4B93-A6BA-F0314E5D8BB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0838D296-5EDA-49AF-8B8D-444106439D2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7A87C120-6555-4D86-8332-81E3B37F9D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6B409D11-DC6D-47ED-8921-29087733224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3AF0E8F1-8A93-4B74-8C9D-34ED49A2599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CFEF4-B419-434B-A7D0-C632E4AEC288}">
  <sheetPr codeName="Sheet78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88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2</v>
      </c>
      <c r="F5" s="78" t="s">
        <v>28</v>
      </c>
      <c r="G5" s="92">
        <v>1</v>
      </c>
      <c r="H5" s="49">
        <v>5</v>
      </c>
      <c r="I5" s="49">
        <v>5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1</v>
      </c>
      <c r="F6" s="78" t="s">
        <v>28</v>
      </c>
      <c r="G6" s="92">
        <v>1</v>
      </c>
      <c r="H6" s="49">
        <v>5</v>
      </c>
      <c r="I6" s="49">
        <v>2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92">
        <v>1</v>
      </c>
      <c r="D7" s="49">
        <v>5</v>
      </c>
      <c r="E7" s="49">
        <v>2</v>
      </c>
      <c r="F7" s="78" t="s">
        <v>28</v>
      </c>
      <c r="G7" s="92">
        <v>1</v>
      </c>
      <c r="H7" s="49">
        <v>5</v>
      </c>
      <c r="I7" s="49">
        <v>0</v>
      </c>
      <c r="J7" s="7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92">
        <v>1</v>
      </c>
      <c r="D8" s="49">
        <v>5</v>
      </c>
      <c r="E8" s="49">
        <v>1</v>
      </c>
      <c r="F8" s="78" t="s">
        <v>28</v>
      </c>
      <c r="G8" s="92">
        <v>1.0795999999999999</v>
      </c>
      <c r="H8" s="49">
        <v>0</v>
      </c>
      <c r="I8" s="49">
        <v>3</v>
      </c>
      <c r="J8" s="78" t="s">
        <v>28</v>
      </c>
      <c r="K8" s="17">
        <f t="shared" si="1"/>
        <v>1.0795999999999999</v>
      </c>
      <c r="L8" s="18">
        <f t="shared" si="0"/>
        <v>7.9599999999999893E-2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92">
        <v>1</v>
      </c>
      <c r="D10" s="49">
        <v>5</v>
      </c>
      <c r="E10" s="49">
        <v>1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1</v>
      </c>
      <c r="F11" s="78" t="s">
        <v>28</v>
      </c>
      <c r="G11" s="92">
        <v>1</v>
      </c>
      <c r="H11" s="49">
        <v>5</v>
      </c>
      <c r="I11" s="49">
        <v>3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1</v>
      </c>
      <c r="F12" s="78" t="s">
        <v>28</v>
      </c>
      <c r="G12" s="92">
        <v>1</v>
      </c>
      <c r="H12" s="49">
        <v>5</v>
      </c>
      <c r="I12" s="49">
        <v>3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92">
        <v>1</v>
      </c>
      <c r="D13" s="49">
        <v>5</v>
      </c>
      <c r="E13" s="49">
        <v>1</v>
      </c>
      <c r="F13" s="78" t="s">
        <v>28</v>
      </c>
      <c r="G13" s="92">
        <v>1</v>
      </c>
      <c r="H13" s="49">
        <v>5</v>
      </c>
      <c r="I13" s="49">
        <v>5</v>
      </c>
      <c r="J13" s="78" t="s">
        <v>28</v>
      </c>
      <c r="K13" s="17">
        <f t="shared" si="1"/>
        <v>1</v>
      </c>
      <c r="L13" s="18">
        <f t="shared" si="0"/>
        <v>0</v>
      </c>
      <c r="M13" s="30"/>
    </row>
    <row r="14" spans="2:13" x14ac:dyDescent="0.25">
      <c r="B14" s="12" t="s">
        <v>18</v>
      </c>
      <c r="C14" s="92">
        <v>1</v>
      </c>
      <c r="D14" s="49">
        <v>5</v>
      </c>
      <c r="E14" s="49">
        <v>0</v>
      </c>
      <c r="F14" s="78" t="s">
        <v>28</v>
      </c>
      <c r="G14" s="92">
        <v>1</v>
      </c>
      <c r="H14" s="49">
        <v>5</v>
      </c>
      <c r="I14" s="49">
        <v>0</v>
      </c>
      <c r="J14" s="78" t="s">
        <v>28</v>
      </c>
      <c r="K14" s="17">
        <f t="shared" si="1"/>
        <v>1</v>
      </c>
      <c r="L14" s="18">
        <f t="shared" si="0"/>
        <v>0</v>
      </c>
    </row>
    <row r="15" spans="2:13" ht="16.5" thickBot="1" x14ac:dyDescent="0.3">
      <c r="B15" s="31" t="s">
        <v>19</v>
      </c>
      <c r="C15" s="94">
        <v>0.25719999999999998</v>
      </c>
      <c r="D15" s="80">
        <v>1</v>
      </c>
      <c r="E15" s="80">
        <v>23</v>
      </c>
      <c r="F15" s="82" t="s">
        <v>30</v>
      </c>
      <c r="G15" s="94">
        <v>0.47699999999999998</v>
      </c>
      <c r="H15" s="80">
        <v>1</v>
      </c>
      <c r="I15" s="80">
        <v>0.01</v>
      </c>
      <c r="J15" s="82" t="s">
        <v>30</v>
      </c>
      <c r="K15" s="37">
        <f t="shared" si="1"/>
        <v>1.8545878693623639</v>
      </c>
      <c r="L15" s="38">
        <f t="shared" si="0"/>
        <v>0.2198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7" t="s">
        <v>20</v>
      </c>
      <c r="H17" s="127"/>
      <c r="I17" s="127"/>
      <c r="J17" s="127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85" t="s">
        <v>5</v>
      </c>
      <c r="H18" s="68" t="s">
        <v>6</v>
      </c>
      <c r="I18" s="68" t="s">
        <v>7</v>
      </c>
      <c r="J18" s="70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5</v>
      </c>
      <c r="F19" s="87" t="s">
        <v>28</v>
      </c>
      <c r="G19" s="101">
        <v>1</v>
      </c>
      <c r="H19" s="102">
        <v>5</v>
      </c>
      <c r="I19" s="102">
        <v>1.26</v>
      </c>
      <c r="J19" s="103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2</v>
      </c>
      <c r="F20" s="87" t="s">
        <v>28</v>
      </c>
      <c r="G20" s="93">
        <v>1</v>
      </c>
      <c r="H20" s="51">
        <v>5</v>
      </c>
      <c r="I20" s="51">
        <v>1.3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0</v>
      </c>
      <c r="F21" s="87" t="s">
        <v>28</v>
      </c>
      <c r="G21" s="93">
        <v>1</v>
      </c>
      <c r="H21" s="51">
        <v>5</v>
      </c>
      <c r="I21" s="51">
        <v>1.1000000000000001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93">
        <v>1.0795999999999999</v>
      </c>
      <c r="D22" s="51">
        <v>0</v>
      </c>
      <c r="E22" s="51">
        <v>3</v>
      </c>
      <c r="F22" s="87" t="s">
        <v>28</v>
      </c>
      <c r="G22" s="93">
        <v>1</v>
      </c>
      <c r="H22" s="51">
        <v>5</v>
      </c>
      <c r="I22" s="51">
        <v>2.08</v>
      </c>
      <c r="J22" s="87" t="s">
        <v>28</v>
      </c>
      <c r="K22" s="17">
        <f t="shared" si="3"/>
        <v>0.92626898851426465</v>
      </c>
      <c r="L22" s="18">
        <f t="shared" si="2"/>
        <v>-7.9599999999999893E-2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3</v>
      </c>
      <c r="F25" s="87" t="s">
        <v>28</v>
      </c>
      <c r="G25" s="93">
        <v>1</v>
      </c>
      <c r="H25" s="51">
        <v>5</v>
      </c>
      <c r="I25" s="51">
        <v>1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3</v>
      </c>
      <c r="F26" s="87" t="s">
        <v>28</v>
      </c>
      <c r="G26" s="93">
        <v>1</v>
      </c>
      <c r="H26" s="51">
        <v>5</v>
      </c>
      <c r="I26" s="51">
        <v>1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93">
        <v>1</v>
      </c>
      <c r="D27" s="51">
        <v>5</v>
      </c>
      <c r="E27" s="51">
        <v>5</v>
      </c>
      <c r="F27" s="87" t="s">
        <v>28</v>
      </c>
      <c r="G27" s="93">
        <v>1</v>
      </c>
      <c r="H27" s="51">
        <v>5</v>
      </c>
      <c r="I27" s="51">
        <v>3.33</v>
      </c>
      <c r="J27" s="87" t="s">
        <v>28</v>
      </c>
      <c r="K27" s="17">
        <f t="shared" si="3"/>
        <v>1</v>
      </c>
      <c r="L27" s="18">
        <f t="shared" si="2"/>
        <v>0</v>
      </c>
      <c r="M27" s="30"/>
    </row>
    <row r="28" spans="2:13" x14ac:dyDescent="0.25">
      <c r="B28" s="12" t="s">
        <v>18</v>
      </c>
      <c r="C28" s="93">
        <v>1</v>
      </c>
      <c r="D28" s="51">
        <v>5</v>
      </c>
      <c r="E28" s="51">
        <v>0</v>
      </c>
      <c r="F28" s="87" t="s">
        <v>28</v>
      </c>
      <c r="G28" s="93">
        <v>1</v>
      </c>
      <c r="H28" s="51">
        <v>5</v>
      </c>
      <c r="I28" s="51">
        <v>7.4</v>
      </c>
      <c r="J28" s="87" t="s">
        <v>28</v>
      </c>
      <c r="K28" s="17">
        <f t="shared" si="3"/>
        <v>1</v>
      </c>
      <c r="L28" s="18">
        <f t="shared" si="2"/>
        <v>0</v>
      </c>
    </row>
    <row r="29" spans="2:13" ht="16.5" thickBot="1" x14ac:dyDescent="0.3">
      <c r="B29" s="31" t="s">
        <v>19</v>
      </c>
      <c r="C29" s="95">
        <v>0.47699999999999998</v>
      </c>
      <c r="D29" s="89">
        <v>1</v>
      </c>
      <c r="E29" s="89">
        <v>0.01</v>
      </c>
      <c r="F29" s="90" t="s">
        <v>30</v>
      </c>
      <c r="G29" s="95">
        <v>0.69099999999999995</v>
      </c>
      <c r="H29" s="89">
        <v>2</v>
      </c>
      <c r="I29" s="89">
        <v>0.01</v>
      </c>
      <c r="J29" s="90" t="s">
        <v>30</v>
      </c>
      <c r="K29" s="37">
        <f t="shared" si="3"/>
        <v>1.4486373165618449</v>
      </c>
      <c r="L29" s="38">
        <f t="shared" si="2"/>
        <v>0.21399999999999997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1.26</v>
      </c>
      <c r="F33" s="78" t="s">
        <v>28</v>
      </c>
      <c r="G33" s="92">
        <v>1</v>
      </c>
      <c r="H33" s="49">
        <v>5</v>
      </c>
      <c r="I33" s="49">
        <v>1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1.3</v>
      </c>
      <c r="F34" s="78" t="s">
        <v>28</v>
      </c>
      <c r="G34" s="92">
        <v>1</v>
      </c>
      <c r="H34" s="49">
        <v>5</v>
      </c>
      <c r="I34" s="49">
        <v>1.03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1.1000000000000001</v>
      </c>
      <c r="F35" s="78" t="s">
        <v>28</v>
      </c>
      <c r="G35" s="92">
        <v>1</v>
      </c>
      <c r="H35" s="49">
        <v>5</v>
      </c>
      <c r="I35" s="49">
        <v>4.9800000000000004</v>
      </c>
      <c r="J35" s="78" t="s">
        <v>28</v>
      </c>
      <c r="K35" s="17">
        <f t="shared" ref="K35:K43" si="5">IF(C35="","−",IF(G35="","−",IFERROR(IF(G35/C35=0,0,G35/C35),"N/A")))</f>
        <v>1</v>
      </c>
      <c r="L35" s="18">
        <f t="shared" si="4"/>
        <v>0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2.08</v>
      </c>
      <c r="F36" s="78" t="s">
        <v>28</v>
      </c>
      <c r="G36" s="92">
        <v>0.33389999999999997</v>
      </c>
      <c r="H36" s="49">
        <v>1</v>
      </c>
      <c r="I36" s="49">
        <v>3.49</v>
      </c>
      <c r="J36" s="78" t="s">
        <v>28</v>
      </c>
      <c r="K36" s="17">
        <f t="shared" si="5"/>
        <v>0.33389999999999997</v>
      </c>
      <c r="L36" s="18">
        <f t="shared" si="4"/>
        <v>-0.66610000000000003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1</v>
      </c>
      <c r="F39" s="78" t="s">
        <v>28</v>
      </c>
      <c r="G39" s="92">
        <v>1</v>
      </c>
      <c r="H39" s="49">
        <v>5</v>
      </c>
      <c r="I39" s="49">
        <v>3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1</v>
      </c>
      <c r="F40" s="78" t="s">
        <v>28</v>
      </c>
      <c r="G40" s="92">
        <v>1</v>
      </c>
      <c r="H40" s="49">
        <v>5</v>
      </c>
      <c r="I40" s="49">
        <v>3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92">
        <v>1</v>
      </c>
      <c r="D41" s="49">
        <v>5</v>
      </c>
      <c r="E41" s="49">
        <v>3.33</v>
      </c>
      <c r="F41" s="78" t="s">
        <v>28</v>
      </c>
      <c r="G41" s="92">
        <v>0</v>
      </c>
      <c r="H41" s="49">
        <v>1</v>
      </c>
      <c r="I41" s="49">
        <v>0</v>
      </c>
      <c r="J41" s="78" t="s">
        <v>28</v>
      </c>
      <c r="K41" s="17">
        <f t="shared" si="5"/>
        <v>0</v>
      </c>
      <c r="L41" s="18">
        <f t="shared" si="4"/>
        <v>-1</v>
      </c>
      <c r="M41" s="30"/>
    </row>
    <row r="42" spans="2:13" x14ac:dyDescent="0.25">
      <c r="B42" s="12" t="s">
        <v>18</v>
      </c>
      <c r="C42" s="92">
        <v>1</v>
      </c>
      <c r="D42" s="49">
        <v>5</v>
      </c>
      <c r="E42" s="49">
        <v>7.4</v>
      </c>
      <c r="F42" s="78" t="s">
        <v>28</v>
      </c>
      <c r="G42" s="92">
        <v>0.97340000000000004</v>
      </c>
      <c r="H42" s="49">
        <v>5</v>
      </c>
      <c r="I42" s="49">
        <v>11.78</v>
      </c>
      <c r="J42" s="78" t="s">
        <v>28</v>
      </c>
      <c r="K42" s="17">
        <f t="shared" si="5"/>
        <v>0.97340000000000004</v>
      </c>
      <c r="L42" s="18">
        <f t="shared" si="4"/>
        <v>-2.6599999999999957E-2</v>
      </c>
    </row>
    <row r="43" spans="2:13" ht="16.5" thickBot="1" x14ac:dyDescent="0.3">
      <c r="B43" s="31" t="s">
        <v>19</v>
      </c>
      <c r="C43" s="94">
        <v>0.69099999999999995</v>
      </c>
      <c r="D43" s="80">
        <v>2</v>
      </c>
      <c r="E43" s="80">
        <v>0.01</v>
      </c>
      <c r="F43" s="82" t="s">
        <v>30</v>
      </c>
      <c r="G43" s="94">
        <v>0.69099999999999995</v>
      </c>
      <c r="H43" s="80">
        <v>2</v>
      </c>
      <c r="I43" s="80">
        <v>8.2899999999999991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1L/DR4jCkjE8B5nULbMb1srH//fOdI9KXOVaOB/kkfqcThlVytwFpYlI0VRUtLXHXOoE0+vLFdwdlR2KqOF/Ug==" saltValue="2Oewz5/h06kUNEgsf+FXU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337" priority="23">
      <formula>$K5&lt;1</formula>
    </cfRule>
    <cfRule type="expression" dxfId="336" priority="24">
      <formula>$K5&gt;1</formula>
    </cfRule>
  </conditionalFormatting>
  <conditionalFormatting sqref="L5:L15">
    <cfRule type="expression" dxfId="335" priority="20">
      <formula>$L5="evolutie negativa"</formula>
    </cfRule>
    <cfRule type="expression" dxfId="334" priority="21">
      <formula>$L5=0</formula>
    </cfRule>
    <cfRule type="expression" dxfId="333" priority="22">
      <formula>$L5="−"</formula>
    </cfRule>
    <cfRule type="expression" dxfId="332" priority="26">
      <formula>$L5&lt;0</formula>
    </cfRule>
    <cfRule type="expression" dxfId="331" priority="27">
      <formula>$K5&gt;0</formula>
    </cfRule>
  </conditionalFormatting>
  <conditionalFormatting sqref="L19:L20 L22:L30">
    <cfRule type="expression" dxfId="330" priority="14">
      <formula>$K19&lt;1</formula>
    </cfRule>
    <cfRule type="expression" dxfId="329" priority="15">
      <formula>$K19&gt;1</formula>
    </cfRule>
  </conditionalFormatting>
  <conditionalFormatting sqref="L19:L29">
    <cfRule type="expression" dxfId="328" priority="18">
      <formula>$K19&gt;0</formula>
    </cfRule>
    <cfRule type="expression" dxfId="327" priority="12">
      <formula>$L19=0</formula>
    </cfRule>
    <cfRule type="expression" dxfId="326" priority="13">
      <formula>$L19="−"</formula>
    </cfRule>
    <cfRule type="expression" dxfId="325" priority="17">
      <formula>$L19&lt;0</formula>
    </cfRule>
    <cfRule type="expression" dxfId="324" priority="11">
      <formula>$L19="evolutie negativa"</formula>
    </cfRule>
  </conditionalFormatting>
  <conditionalFormatting sqref="L30 L44">
    <cfRule type="expression" dxfId="323" priority="29">
      <formula>$L30="evolutie negativa"</formula>
    </cfRule>
    <cfRule type="expression" dxfId="322" priority="30">
      <formula>$L30=0</formula>
    </cfRule>
    <cfRule type="expression" dxfId="321" priority="31">
      <formula>$L30="−"</formula>
    </cfRule>
    <cfRule type="expression" dxfId="320" priority="32">
      <formula>$L30&lt;0</formula>
    </cfRule>
    <cfRule type="expression" dxfId="319" priority="33">
      <formula>$K30&gt;0</formula>
    </cfRule>
  </conditionalFormatting>
  <conditionalFormatting sqref="L33:L34 L36:L44">
    <cfRule type="expression" dxfId="318" priority="5">
      <formula>$K33&lt;1</formula>
    </cfRule>
    <cfRule type="expression" dxfId="317" priority="6">
      <formula>$K33&gt;1</formula>
    </cfRule>
  </conditionalFormatting>
  <conditionalFormatting sqref="L33:L43">
    <cfRule type="expression" dxfId="316" priority="2">
      <formula>$L33="evolutie negativa"</formula>
    </cfRule>
    <cfRule type="expression" dxfId="315" priority="3">
      <formula>$L33=0</formula>
    </cfRule>
    <cfRule type="expression" dxfId="314" priority="4">
      <formula>$L33="−"</formula>
    </cfRule>
    <cfRule type="expression" dxfId="313" priority="8">
      <formula>$L33&lt;0</formula>
    </cfRule>
    <cfRule type="expression" dxfId="312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57B135EC-4BF6-4A63-991A-C9D1CD38D21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9E26BC7D-16CF-4612-BB90-B3617ECF617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CC09B8C5-B52F-492F-86CF-A33E1CD205A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4EA4875F-5C86-4ACE-A9C2-120E6386610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E7DAD625-D6ED-412C-9C20-DDD84F375E1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62F1A2FF-A23F-4B44-9272-4F58A20D816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5E449447-7EB5-4896-8A0D-685C36AE42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D524F52-B75F-4FEC-9662-DF338FEE4BE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02F7-7911-4930-BC2A-A4B54220BEEF}">
  <sheetPr codeName="Sheet80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90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6</v>
      </c>
      <c r="F5" s="78" t="s">
        <v>28</v>
      </c>
      <c r="G5" s="92">
        <v>1</v>
      </c>
      <c r="H5" s="49">
        <v>5</v>
      </c>
      <c r="I5" s="49">
        <v>5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4</v>
      </c>
      <c r="F6" s="78" t="s">
        <v>28</v>
      </c>
      <c r="G6" s="92">
        <v>1</v>
      </c>
      <c r="H6" s="49">
        <v>5</v>
      </c>
      <c r="I6" s="49">
        <v>3</v>
      </c>
      <c r="J6" s="78" t="s">
        <v>28</v>
      </c>
      <c r="K6" s="17">
        <f>IF(C6="","−",IF(G6="","−",IFERROR(IF(G6/C6=0,0,G6/C6),"N/A")))</f>
        <v>1</v>
      </c>
      <c r="L6" s="18">
        <f t="shared" si="0"/>
        <v>0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92">
        <v>1</v>
      </c>
      <c r="D8" s="49">
        <v>5</v>
      </c>
      <c r="E8" s="49">
        <v>1</v>
      </c>
      <c r="F8" s="78" t="s">
        <v>28</v>
      </c>
      <c r="G8" s="77"/>
      <c r="H8" s="49">
        <v>0</v>
      </c>
      <c r="I8" s="49">
        <v>1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2</v>
      </c>
      <c r="F11" s="78" t="s">
        <v>28</v>
      </c>
      <c r="G11" s="92">
        <v>1</v>
      </c>
      <c r="H11" s="49">
        <v>5</v>
      </c>
      <c r="I11" s="49">
        <v>1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1</v>
      </c>
      <c r="F12" s="78" t="s">
        <v>28</v>
      </c>
      <c r="G12" s="92">
        <v>1</v>
      </c>
      <c r="H12" s="49">
        <v>5</v>
      </c>
      <c r="I12" s="49">
        <v>1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92">
        <v>1</v>
      </c>
      <c r="D13" s="49">
        <v>5</v>
      </c>
      <c r="E13" s="49">
        <v>1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0.2</v>
      </c>
      <c r="F15" s="82" t="s">
        <v>30</v>
      </c>
      <c r="G15" s="94">
        <v>1</v>
      </c>
      <c r="H15" s="80">
        <v>5</v>
      </c>
      <c r="I15" s="80">
        <v>0.2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5</v>
      </c>
      <c r="F19" s="87" t="s">
        <v>28</v>
      </c>
      <c r="G19" s="93">
        <v>1</v>
      </c>
      <c r="H19" s="51">
        <v>5</v>
      </c>
      <c r="I19" s="51">
        <v>5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3</v>
      </c>
      <c r="F20" s="87" t="s">
        <v>28</v>
      </c>
      <c r="G20" s="93">
        <v>1</v>
      </c>
      <c r="H20" s="51">
        <v>5</v>
      </c>
      <c r="I20" s="51">
        <v>4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1</v>
      </c>
      <c r="F22" s="87" t="s">
        <v>28</v>
      </c>
      <c r="G22" s="86"/>
      <c r="H22" s="51">
        <v>0</v>
      </c>
      <c r="I22" s="51">
        <v>1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1</v>
      </c>
      <c r="F25" s="87" t="s">
        <v>28</v>
      </c>
      <c r="G25" s="93">
        <v>1</v>
      </c>
      <c r="H25" s="51">
        <v>5</v>
      </c>
      <c r="I25" s="51">
        <v>1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1</v>
      </c>
      <c r="F26" s="87" t="s">
        <v>28</v>
      </c>
      <c r="G26" s="93">
        <v>1</v>
      </c>
      <c r="H26" s="51">
        <v>5</v>
      </c>
      <c r="I26" s="51">
        <v>1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0.2</v>
      </c>
      <c r="F29" s="90" t="s">
        <v>30</v>
      </c>
      <c r="G29" s="95">
        <v>1</v>
      </c>
      <c r="H29" s="89">
        <v>5</v>
      </c>
      <c r="I29" s="89">
        <v>0.2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5</v>
      </c>
      <c r="F33" s="78" t="s">
        <v>28</v>
      </c>
      <c r="G33" s="92">
        <v>1</v>
      </c>
      <c r="H33" s="49">
        <v>5</v>
      </c>
      <c r="I33" s="49">
        <v>5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4</v>
      </c>
      <c r="F34" s="78" t="s">
        <v>28</v>
      </c>
      <c r="G34" s="92">
        <v>1</v>
      </c>
      <c r="H34" s="49">
        <v>5</v>
      </c>
      <c r="I34" s="49">
        <v>4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1</v>
      </c>
      <c r="F36" s="78" t="s">
        <v>28</v>
      </c>
      <c r="G36" s="77"/>
      <c r="H36" s="49">
        <v>0</v>
      </c>
      <c r="I36" s="49">
        <v>1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92">
        <v>1</v>
      </c>
      <c r="H38" s="49">
        <v>5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1</v>
      </c>
      <c r="F39" s="78" t="s">
        <v>28</v>
      </c>
      <c r="G39" s="92">
        <v>1</v>
      </c>
      <c r="H39" s="49">
        <v>5</v>
      </c>
      <c r="I39" s="49">
        <v>1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1</v>
      </c>
      <c r="F40" s="78" t="s">
        <v>28</v>
      </c>
      <c r="G40" s="92">
        <v>1</v>
      </c>
      <c r="H40" s="49">
        <v>5</v>
      </c>
      <c r="I40" s="49">
        <v>1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0.2</v>
      </c>
      <c r="F43" s="82" t="s">
        <v>30</v>
      </c>
      <c r="G43" s="94">
        <v>1</v>
      </c>
      <c r="H43" s="80">
        <v>5</v>
      </c>
      <c r="I43" s="80">
        <v>0.2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JNpcUEEb3KzUPxu4VDOTTASeXqBrlh7jWmkyYXhMeGCVPRe4ty7usLvaq0QNJT5deN3JhjFk5yL/9E1yoGhXXw==" saltValue="mEWoWo2xo6s1zR5bIpEBf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311" priority="23">
      <formula>$K5&lt;1</formula>
    </cfRule>
    <cfRule type="expression" dxfId="310" priority="24">
      <formula>$K5&gt;1</formula>
    </cfRule>
  </conditionalFormatting>
  <conditionalFormatting sqref="L5:L15">
    <cfRule type="expression" dxfId="309" priority="20">
      <formula>$L5="evolutie negativa"</formula>
    </cfRule>
    <cfRule type="expression" dxfId="308" priority="21">
      <formula>$L5=0</formula>
    </cfRule>
    <cfRule type="expression" dxfId="307" priority="22">
      <formula>$L5="−"</formula>
    </cfRule>
    <cfRule type="expression" dxfId="306" priority="26">
      <formula>$L5&lt;0</formula>
    </cfRule>
    <cfRule type="expression" dxfId="305" priority="27">
      <formula>$K5&gt;0</formula>
    </cfRule>
  </conditionalFormatting>
  <conditionalFormatting sqref="L19:L20 L22:L30">
    <cfRule type="expression" dxfId="304" priority="14">
      <formula>$K19&lt;1</formula>
    </cfRule>
    <cfRule type="expression" dxfId="303" priority="15">
      <formula>$K19&gt;1</formula>
    </cfRule>
  </conditionalFormatting>
  <conditionalFormatting sqref="L19:L29">
    <cfRule type="expression" dxfId="302" priority="18">
      <formula>$K19&gt;0</formula>
    </cfRule>
    <cfRule type="expression" dxfId="301" priority="12">
      <formula>$L19=0</formula>
    </cfRule>
    <cfRule type="expression" dxfId="300" priority="13">
      <formula>$L19="−"</formula>
    </cfRule>
    <cfRule type="expression" dxfId="299" priority="17">
      <formula>$L19&lt;0</formula>
    </cfRule>
    <cfRule type="expression" dxfId="298" priority="11">
      <formula>$L19="evolutie negativa"</formula>
    </cfRule>
  </conditionalFormatting>
  <conditionalFormatting sqref="L30 L44">
    <cfRule type="expression" dxfId="297" priority="29">
      <formula>$L30="evolutie negativa"</formula>
    </cfRule>
    <cfRule type="expression" dxfId="296" priority="30">
      <formula>$L30=0</formula>
    </cfRule>
    <cfRule type="expression" dxfId="295" priority="31">
      <formula>$L30="−"</formula>
    </cfRule>
    <cfRule type="expression" dxfId="294" priority="32">
      <formula>$L30&lt;0</formula>
    </cfRule>
    <cfRule type="expression" dxfId="293" priority="33">
      <formula>$K30&gt;0</formula>
    </cfRule>
  </conditionalFormatting>
  <conditionalFormatting sqref="L33:L34 L36:L44">
    <cfRule type="expression" dxfId="292" priority="5">
      <formula>$K33&lt;1</formula>
    </cfRule>
    <cfRule type="expression" dxfId="291" priority="6">
      <formula>$K33&gt;1</formula>
    </cfRule>
  </conditionalFormatting>
  <conditionalFormatting sqref="L33:L43">
    <cfRule type="expression" dxfId="290" priority="2">
      <formula>$L33="evolutie negativa"</formula>
    </cfRule>
    <cfRule type="expression" dxfId="289" priority="3">
      <formula>$L33=0</formula>
    </cfRule>
    <cfRule type="expression" dxfId="288" priority="4">
      <formula>$L33="−"</formula>
    </cfRule>
    <cfRule type="expression" dxfId="287" priority="8">
      <formula>$L33&lt;0</formula>
    </cfRule>
    <cfRule type="expression" dxfId="286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6A46F927-8F1E-476A-8002-71037E6FABA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A3F1C754-E639-46EE-A77E-993F1DE92B2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F977079A-6169-45F1-9AE8-B24562F3BBE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5C7DF7A9-9C02-43EF-86D9-C5B66C21FB8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B9C7DFEE-DFB6-42A2-B2AE-9576F1D7729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63B10D76-9330-4C6C-9055-7528E1FE25F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0E895702-3450-4239-BF44-1331D9A4B46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50A1C5D-DDAA-4F56-A75D-C9150B47F16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7851D-3907-48C6-A53E-7082CE598CC7}">
  <sheetPr codeName="Sheet31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9.5" thickBot="1" x14ac:dyDescent="0.35">
      <c r="B2" s="1" t="s">
        <v>100</v>
      </c>
      <c r="C2" s="150" t="s">
        <v>101</v>
      </c>
      <c r="D2" s="150"/>
      <c r="E2" s="150"/>
      <c r="F2" s="150"/>
      <c r="G2" s="150"/>
      <c r="H2" s="150"/>
      <c r="I2" s="150"/>
      <c r="J2" s="150"/>
      <c r="K2" s="150"/>
      <c r="L2" s="150"/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0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6" t="s">
        <v>8</v>
      </c>
      <c r="K4" s="123"/>
      <c r="L4" s="125"/>
    </row>
    <row r="5" spans="2:13" x14ac:dyDescent="0.25">
      <c r="B5" s="4" t="s">
        <v>9</v>
      </c>
      <c r="C5" s="5"/>
      <c r="D5" s="6"/>
      <c r="E5" s="7"/>
      <c r="F5" s="8"/>
      <c r="G5" s="5"/>
      <c r="H5" s="112">
        <v>0</v>
      </c>
      <c r="I5" s="7">
        <v>0</v>
      </c>
      <c r="J5" s="9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5"/>
      <c r="D6" s="13"/>
      <c r="E6" s="14"/>
      <c r="F6" s="15"/>
      <c r="G6" s="5"/>
      <c r="H6" s="14">
        <v>0</v>
      </c>
      <c r="I6" s="14">
        <v>0</v>
      </c>
      <c r="J6" s="16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5"/>
      <c r="D7" s="13"/>
      <c r="E7" s="14"/>
      <c r="F7" s="15"/>
      <c r="G7" s="5"/>
      <c r="H7" s="14">
        <v>0</v>
      </c>
      <c r="I7" s="14">
        <v>0</v>
      </c>
      <c r="J7" s="16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5"/>
      <c r="D8" s="19"/>
      <c r="E8" s="20"/>
      <c r="F8" s="21"/>
      <c r="G8" s="22"/>
      <c r="H8" s="14">
        <v>0</v>
      </c>
      <c r="I8" s="14">
        <v>0</v>
      </c>
      <c r="J8" s="16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23"/>
      <c r="D9" s="24"/>
      <c r="E9" s="25"/>
      <c r="F9" s="26"/>
      <c r="G9" s="23"/>
      <c r="H9" s="14">
        <v>0</v>
      </c>
      <c r="I9" s="14">
        <v>0</v>
      </c>
      <c r="J9" s="16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22"/>
      <c r="D10" s="19"/>
      <c r="E10" s="20"/>
      <c r="F10" s="21"/>
      <c r="G10" s="22"/>
      <c r="H10" s="14">
        <v>0</v>
      </c>
      <c r="I10" s="14">
        <v>0</v>
      </c>
      <c r="J10" s="29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22"/>
      <c r="D11" s="19"/>
      <c r="E11" s="20"/>
      <c r="F11" s="21"/>
      <c r="G11" s="22"/>
      <c r="H11" s="14">
        <v>0</v>
      </c>
      <c r="I11" s="14">
        <v>0</v>
      </c>
      <c r="J11" s="29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22"/>
      <c r="D12" s="19"/>
      <c r="E12" s="20"/>
      <c r="F12" s="21"/>
      <c r="G12" s="22"/>
      <c r="H12" s="14">
        <v>0</v>
      </c>
      <c r="I12" s="14">
        <v>0</v>
      </c>
      <c r="J12" s="29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23"/>
      <c r="D13" s="24"/>
      <c r="E13" s="25"/>
      <c r="F13" s="26"/>
      <c r="G13" s="23"/>
      <c r="H13" s="14">
        <v>0</v>
      </c>
      <c r="I13" s="14">
        <v>0</v>
      </c>
      <c r="J13" s="16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5"/>
      <c r="D14" s="13"/>
      <c r="E14" s="14"/>
      <c r="F14" s="15"/>
      <c r="G14" s="5"/>
      <c r="H14" s="14">
        <v>0</v>
      </c>
      <c r="I14" s="14">
        <v>0</v>
      </c>
      <c r="J14" s="16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32"/>
      <c r="D15" s="33"/>
      <c r="E15" s="34"/>
      <c r="F15" s="35"/>
      <c r="G15" s="32"/>
      <c r="H15" s="34">
        <v>0</v>
      </c>
      <c r="I15" s="34">
        <v>0</v>
      </c>
      <c r="J15" s="36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7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70" t="s">
        <v>8</v>
      </c>
      <c r="K18" s="130"/>
      <c r="L18" s="132"/>
    </row>
    <row r="19" spans="2:13" x14ac:dyDescent="0.25">
      <c r="B19" s="4" t="s">
        <v>9</v>
      </c>
      <c r="C19" s="5"/>
      <c r="D19" s="112">
        <v>0</v>
      </c>
      <c r="E19" s="7">
        <v>0</v>
      </c>
      <c r="F19" s="9" t="s">
        <v>28</v>
      </c>
      <c r="G19" s="5"/>
      <c r="H19" s="112">
        <v>0</v>
      </c>
      <c r="I19" s="7">
        <v>0</v>
      </c>
      <c r="J19" s="9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5"/>
      <c r="D20" s="14">
        <v>0</v>
      </c>
      <c r="E20" s="14">
        <v>0</v>
      </c>
      <c r="F20" s="16" t="s">
        <v>28</v>
      </c>
      <c r="G20" s="5"/>
      <c r="H20" s="14">
        <v>0</v>
      </c>
      <c r="I20" s="14">
        <v>0</v>
      </c>
      <c r="J20" s="16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5"/>
      <c r="D21" s="14">
        <v>0</v>
      </c>
      <c r="E21" s="14">
        <v>0</v>
      </c>
      <c r="F21" s="16" t="s">
        <v>28</v>
      </c>
      <c r="G21" s="5"/>
      <c r="H21" s="14">
        <v>0</v>
      </c>
      <c r="I21" s="14">
        <v>0</v>
      </c>
      <c r="J21" s="16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5"/>
      <c r="D22" s="14">
        <v>0</v>
      </c>
      <c r="E22" s="14">
        <v>0</v>
      </c>
      <c r="F22" s="16" t="s">
        <v>28</v>
      </c>
      <c r="G22" s="22"/>
      <c r="H22" s="14">
        <v>0</v>
      </c>
      <c r="I22" s="14">
        <v>0</v>
      </c>
      <c r="J22" s="16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23"/>
      <c r="D23" s="14">
        <v>0</v>
      </c>
      <c r="E23" s="14">
        <v>0</v>
      </c>
      <c r="F23" s="16" t="s">
        <v>28</v>
      </c>
      <c r="G23" s="23"/>
      <c r="H23" s="14">
        <v>0</v>
      </c>
      <c r="I23" s="14">
        <v>0</v>
      </c>
      <c r="J23" s="16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22"/>
      <c r="D24" s="14">
        <v>0</v>
      </c>
      <c r="E24" s="14">
        <v>0</v>
      </c>
      <c r="F24" s="29" t="s">
        <v>29</v>
      </c>
      <c r="G24" s="22"/>
      <c r="H24" s="14">
        <v>0</v>
      </c>
      <c r="I24" s="14">
        <v>0</v>
      </c>
      <c r="J24" s="29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22"/>
      <c r="D25" s="14">
        <v>0</v>
      </c>
      <c r="E25" s="14">
        <v>0</v>
      </c>
      <c r="F25" s="29" t="s">
        <v>28</v>
      </c>
      <c r="G25" s="22"/>
      <c r="H25" s="14">
        <v>0</v>
      </c>
      <c r="I25" s="14">
        <v>0</v>
      </c>
      <c r="J25" s="29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22"/>
      <c r="D26" s="14">
        <v>0</v>
      </c>
      <c r="E26" s="14">
        <v>0</v>
      </c>
      <c r="F26" s="29" t="s">
        <v>28</v>
      </c>
      <c r="G26" s="22"/>
      <c r="H26" s="14">
        <v>0</v>
      </c>
      <c r="I26" s="14">
        <v>0</v>
      </c>
      <c r="J26" s="29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23"/>
      <c r="D27" s="14">
        <v>0</v>
      </c>
      <c r="E27" s="14">
        <v>0</v>
      </c>
      <c r="F27" s="16" t="s">
        <v>28</v>
      </c>
      <c r="G27" s="23"/>
      <c r="H27" s="14">
        <v>0</v>
      </c>
      <c r="I27" s="14">
        <v>0</v>
      </c>
      <c r="J27" s="16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5"/>
      <c r="D28" s="14">
        <v>0</v>
      </c>
      <c r="E28" s="14">
        <v>0</v>
      </c>
      <c r="F28" s="16" t="s">
        <v>28</v>
      </c>
      <c r="G28" s="5"/>
      <c r="H28" s="14">
        <v>0</v>
      </c>
      <c r="I28" s="14">
        <v>0</v>
      </c>
      <c r="J28" s="16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32"/>
      <c r="D29" s="34">
        <v>0</v>
      </c>
      <c r="E29" s="34">
        <v>0</v>
      </c>
      <c r="F29" s="36" t="s">
        <v>30</v>
      </c>
      <c r="G29" s="32"/>
      <c r="H29" s="34">
        <v>0</v>
      </c>
      <c r="I29" s="34">
        <v>0</v>
      </c>
      <c r="J29" s="36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2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4" t="s">
        <v>8</v>
      </c>
      <c r="K32" s="145"/>
      <c r="L32" s="147"/>
    </row>
    <row r="33" spans="2:13" x14ac:dyDescent="0.25">
      <c r="B33" s="4" t="s">
        <v>9</v>
      </c>
      <c r="C33" s="5"/>
      <c r="D33" s="112">
        <v>0</v>
      </c>
      <c r="E33" s="7">
        <v>0</v>
      </c>
      <c r="F33" s="8" t="s">
        <v>28</v>
      </c>
      <c r="G33" s="5"/>
      <c r="H33" s="112">
        <v>0</v>
      </c>
      <c r="I33" s="7">
        <v>0</v>
      </c>
      <c r="J33" s="9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5"/>
      <c r="D34" s="14">
        <v>0</v>
      </c>
      <c r="E34" s="14">
        <v>0</v>
      </c>
      <c r="F34" s="15" t="s">
        <v>28</v>
      </c>
      <c r="G34" s="5">
        <v>1</v>
      </c>
      <c r="H34" s="14">
        <v>5</v>
      </c>
      <c r="I34" s="14">
        <v>4</v>
      </c>
      <c r="J34" s="16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5"/>
      <c r="D35" s="14">
        <v>0</v>
      </c>
      <c r="E35" s="14">
        <v>0</v>
      </c>
      <c r="F35" s="15" t="s">
        <v>28</v>
      </c>
      <c r="G35" s="5"/>
      <c r="H35" s="14">
        <v>0</v>
      </c>
      <c r="I35" s="14">
        <v>0</v>
      </c>
      <c r="J35" s="16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5"/>
      <c r="D36" s="14">
        <v>0</v>
      </c>
      <c r="E36" s="14">
        <v>0</v>
      </c>
      <c r="F36" s="21" t="s">
        <v>28</v>
      </c>
      <c r="G36" s="22">
        <v>1</v>
      </c>
      <c r="H36" s="14">
        <v>5</v>
      </c>
      <c r="I36" s="14">
        <v>3</v>
      </c>
      <c r="J36" s="16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23"/>
      <c r="D37" s="14">
        <v>0</v>
      </c>
      <c r="E37" s="14">
        <v>0</v>
      </c>
      <c r="F37" s="26" t="s">
        <v>28</v>
      </c>
      <c r="G37" s="23"/>
      <c r="H37" s="14">
        <v>0</v>
      </c>
      <c r="I37" s="14">
        <v>0</v>
      </c>
      <c r="J37" s="16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22"/>
      <c r="D38" s="14">
        <v>0</v>
      </c>
      <c r="E38" s="14">
        <v>0</v>
      </c>
      <c r="F38" s="21" t="s">
        <v>29</v>
      </c>
      <c r="G38" s="22"/>
      <c r="H38" s="14">
        <v>0</v>
      </c>
      <c r="I38" s="14">
        <v>0</v>
      </c>
      <c r="J38" s="29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22"/>
      <c r="D39" s="14">
        <v>0</v>
      </c>
      <c r="E39" s="14">
        <v>0</v>
      </c>
      <c r="F39" s="21" t="s">
        <v>28</v>
      </c>
      <c r="G39" s="22">
        <v>1</v>
      </c>
      <c r="H39" s="14">
        <v>5</v>
      </c>
      <c r="I39" s="14">
        <v>3</v>
      </c>
      <c r="J39" s="29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22"/>
      <c r="D40" s="14">
        <v>0</v>
      </c>
      <c r="E40" s="14">
        <v>0</v>
      </c>
      <c r="F40" s="21" t="s">
        <v>28</v>
      </c>
      <c r="G40" s="22">
        <v>1</v>
      </c>
      <c r="H40" s="14">
        <v>5</v>
      </c>
      <c r="I40" s="14">
        <v>3</v>
      </c>
      <c r="J40" s="29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23"/>
      <c r="D41" s="14">
        <v>0</v>
      </c>
      <c r="E41" s="14">
        <v>0</v>
      </c>
      <c r="F41" s="26" t="s">
        <v>28</v>
      </c>
      <c r="G41" s="22">
        <v>1</v>
      </c>
      <c r="H41" s="14">
        <v>5</v>
      </c>
      <c r="I41" s="14">
        <v>4</v>
      </c>
      <c r="J41" s="16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5"/>
      <c r="D42" s="14">
        <v>0</v>
      </c>
      <c r="E42" s="14">
        <v>0</v>
      </c>
      <c r="F42" s="15" t="s">
        <v>28</v>
      </c>
      <c r="G42" s="5">
        <v>1</v>
      </c>
      <c r="H42" s="14">
        <v>5</v>
      </c>
      <c r="I42" s="14">
        <v>15</v>
      </c>
      <c r="J42" s="16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32"/>
      <c r="D43" s="34">
        <v>0</v>
      </c>
      <c r="E43" s="34">
        <v>0</v>
      </c>
      <c r="F43" s="35" t="s">
        <v>30</v>
      </c>
      <c r="G43" s="32">
        <v>1</v>
      </c>
      <c r="H43" s="34">
        <v>5</v>
      </c>
      <c r="I43" s="34">
        <v>5</v>
      </c>
      <c r="J43" s="36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8cluhQavXfirCf/mQXB2EZCuzBflD/mf6/ODDUqpjlaui5gU3fO+QHasq3p3h+gIcQuaQvx3qz+uLg6W5LJSgA==" saltValue="G/ObWL42Uj5luUN7nM5Kcg==" spinCount="100000" sheet="1" objects="1" scenarios="1"/>
  <mergeCells count="15">
    <mergeCell ref="C2:L2"/>
    <mergeCell ref="B45:L45"/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</mergeCells>
  <conditionalFormatting sqref="L5:L6 L8:L15">
    <cfRule type="expression" dxfId="285" priority="23">
      <formula>$K5&lt;1</formula>
    </cfRule>
    <cfRule type="expression" dxfId="284" priority="24">
      <formula>$K5&gt;1</formula>
    </cfRule>
  </conditionalFormatting>
  <conditionalFormatting sqref="L5:L15">
    <cfRule type="expression" dxfId="283" priority="20">
      <formula>$L5="evolutie negativa"</formula>
    </cfRule>
    <cfRule type="expression" dxfId="282" priority="21">
      <formula>$L5=0</formula>
    </cfRule>
    <cfRule type="expression" dxfId="281" priority="22">
      <formula>$L5="−"</formula>
    </cfRule>
    <cfRule type="expression" dxfId="280" priority="26">
      <formula>$L5&lt;0</formula>
    </cfRule>
    <cfRule type="expression" dxfId="279" priority="27">
      <formula>$K5&gt;0</formula>
    </cfRule>
  </conditionalFormatting>
  <conditionalFormatting sqref="L19:L20 L22:L30">
    <cfRule type="expression" dxfId="278" priority="14">
      <formula>$K19&lt;1</formula>
    </cfRule>
    <cfRule type="expression" dxfId="277" priority="15">
      <formula>$K19&gt;1</formula>
    </cfRule>
  </conditionalFormatting>
  <conditionalFormatting sqref="L19:L29">
    <cfRule type="expression" dxfId="276" priority="18">
      <formula>$K19&gt;0</formula>
    </cfRule>
    <cfRule type="expression" dxfId="275" priority="12">
      <formula>$L19=0</formula>
    </cfRule>
    <cfRule type="expression" dxfId="274" priority="13">
      <formula>$L19="−"</formula>
    </cfRule>
    <cfRule type="expression" dxfId="273" priority="17">
      <formula>$L19&lt;0</formula>
    </cfRule>
    <cfRule type="expression" dxfId="272" priority="11">
      <formula>$L19="evolutie negativa"</formula>
    </cfRule>
  </conditionalFormatting>
  <conditionalFormatting sqref="L30 L44">
    <cfRule type="expression" dxfId="271" priority="29">
      <formula>$L30="evolutie negativa"</formula>
    </cfRule>
    <cfRule type="expression" dxfId="270" priority="30">
      <formula>$L30=0</formula>
    </cfRule>
    <cfRule type="expression" dxfId="269" priority="31">
      <formula>$L30="−"</formula>
    </cfRule>
    <cfRule type="expression" dxfId="268" priority="32">
      <formula>$L30&lt;0</formula>
    </cfRule>
    <cfRule type="expression" dxfId="267" priority="33">
      <formula>$K30&gt;0</formula>
    </cfRule>
  </conditionalFormatting>
  <conditionalFormatting sqref="L33:L34 L36:L44">
    <cfRule type="expression" dxfId="266" priority="5">
      <formula>$K33&lt;1</formula>
    </cfRule>
    <cfRule type="expression" dxfId="265" priority="6">
      <formula>$K33&gt;1</formula>
    </cfRule>
  </conditionalFormatting>
  <conditionalFormatting sqref="L33:L43">
    <cfRule type="expression" dxfId="264" priority="2">
      <formula>$L33="evolutie negativa"</formula>
    </cfRule>
    <cfRule type="expression" dxfId="263" priority="3">
      <formula>$L33=0</formula>
    </cfRule>
    <cfRule type="expression" dxfId="262" priority="4">
      <formula>$L33="−"</formula>
    </cfRule>
    <cfRule type="expression" dxfId="261" priority="8">
      <formula>$L33&lt;0</formula>
    </cfRule>
    <cfRule type="expression" dxfId="260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1035100E-780E-4690-B142-9AF98A45E31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B97E317B-4F0A-4944-8DFB-C7193DA0EB3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562712A2-60C7-4E7F-89DD-C71A3C12629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03205D20-1CDB-4075-B993-60CB45F2744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A743C538-C9EA-4082-AA5D-5CD5634CC69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34837BEF-E8FF-4004-9D99-EA19D3C2365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1DB2BF99-901B-4667-9D11-7ED77592FE7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D96E19E-A47A-4246-BC17-D0AB6CDE742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878E9-A466-403C-BD63-B14E3D1599CC}">
  <sheetPr codeName="Sheet83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91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77"/>
      <c r="D5" s="49">
        <v>0</v>
      </c>
      <c r="E5" s="49">
        <v>0</v>
      </c>
      <c r="F5" s="78" t="s">
        <v>28</v>
      </c>
      <c r="G5" s="92">
        <v>1</v>
      </c>
      <c r="H5" s="49">
        <v>5</v>
      </c>
      <c r="I5" s="49">
        <v>4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92">
        <v>1</v>
      </c>
      <c r="H6" s="49">
        <v>5</v>
      </c>
      <c r="I6" s="49">
        <v>3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92">
        <v>1</v>
      </c>
      <c r="D8" s="49">
        <v>5</v>
      </c>
      <c r="E8" s="49">
        <v>3.5</v>
      </c>
      <c r="F8" s="78" t="s">
        <v>28</v>
      </c>
      <c r="G8" s="92">
        <v>1</v>
      </c>
      <c r="H8" s="49">
        <v>5</v>
      </c>
      <c r="I8" s="49">
        <v>3.5</v>
      </c>
      <c r="J8" s="78" t="s">
        <v>28</v>
      </c>
      <c r="K8" s="17">
        <f t="shared" si="1"/>
        <v>1</v>
      </c>
      <c r="L8" s="18">
        <f t="shared" si="0"/>
        <v>0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92">
        <v>1</v>
      </c>
      <c r="D11" s="49">
        <v>5</v>
      </c>
      <c r="E11" s="49">
        <v>1</v>
      </c>
      <c r="F11" s="78" t="s">
        <v>28</v>
      </c>
      <c r="G11" s="92">
        <v>1</v>
      </c>
      <c r="H11" s="49">
        <v>0</v>
      </c>
      <c r="I11" s="49">
        <v>1</v>
      </c>
      <c r="J11" s="78" t="s">
        <v>28</v>
      </c>
      <c r="K11" s="17">
        <f t="shared" si="1"/>
        <v>1</v>
      </c>
      <c r="L11" s="18">
        <f t="shared" si="0"/>
        <v>0</v>
      </c>
    </row>
    <row r="12" spans="2:13" ht="15.75" customHeight="1" x14ac:dyDescent="0.25">
      <c r="B12" s="12" t="s">
        <v>16</v>
      </c>
      <c r="C12" s="92">
        <v>1</v>
      </c>
      <c r="D12" s="49">
        <v>5</v>
      </c>
      <c r="E12" s="49">
        <v>1</v>
      </c>
      <c r="F12" s="78" t="s">
        <v>28</v>
      </c>
      <c r="G12" s="92">
        <v>1</v>
      </c>
      <c r="H12" s="49">
        <v>5</v>
      </c>
      <c r="I12" s="49">
        <v>1</v>
      </c>
      <c r="J12" s="78" t="s">
        <v>28</v>
      </c>
      <c r="K12" s="17">
        <f t="shared" si="1"/>
        <v>1</v>
      </c>
      <c r="L12" s="18">
        <f t="shared" si="0"/>
        <v>0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1"/>
      <c r="F15" s="82" t="s">
        <v>30</v>
      </c>
      <c r="G15" s="94">
        <v>1</v>
      </c>
      <c r="H15" s="80">
        <v>5</v>
      </c>
      <c r="I15" s="80">
        <v>0.2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4</v>
      </c>
      <c r="F19" s="87" t="s">
        <v>28</v>
      </c>
      <c r="G19" s="93">
        <v>1</v>
      </c>
      <c r="H19" s="51">
        <v>5</v>
      </c>
      <c r="I19" s="51">
        <v>5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3</v>
      </c>
      <c r="F20" s="87" t="s">
        <v>28</v>
      </c>
      <c r="G20" s="93">
        <v>1</v>
      </c>
      <c r="H20" s="51">
        <v>5</v>
      </c>
      <c r="I20" s="51">
        <v>3</v>
      </c>
      <c r="J20" s="87" t="s">
        <v>28</v>
      </c>
      <c r="K20" s="17">
        <f>IF(C20="","−",IF(G20="","−",IFERROR(IF(G20/C20=0,0,G20/C20),"N/A")))</f>
        <v>1</v>
      </c>
      <c r="L20" s="18">
        <f t="shared" si="2"/>
        <v>0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93">
        <v>1</v>
      </c>
      <c r="D22" s="51">
        <v>5</v>
      </c>
      <c r="E22" s="51">
        <v>3.5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0</v>
      </c>
      <c r="E25" s="51">
        <v>1</v>
      </c>
      <c r="F25" s="87" t="s">
        <v>28</v>
      </c>
      <c r="G25" s="93">
        <v>1</v>
      </c>
      <c r="H25" s="51">
        <v>5</v>
      </c>
      <c r="I25" s="51">
        <v>1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1</v>
      </c>
      <c r="F26" s="87" t="s">
        <v>28</v>
      </c>
      <c r="G26" s="93">
        <v>1</v>
      </c>
      <c r="H26" s="51">
        <v>5</v>
      </c>
      <c r="I26" s="51">
        <v>1.2</v>
      </c>
      <c r="J26" s="87" t="s">
        <v>28</v>
      </c>
      <c r="K26" s="17">
        <f t="shared" si="3"/>
        <v>1</v>
      </c>
      <c r="L26" s="18">
        <f t="shared" si="2"/>
        <v>0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0.2</v>
      </c>
      <c r="F29" s="90" t="s">
        <v>30</v>
      </c>
      <c r="G29" s="95">
        <v>1</v>
      </c>
      <c r="H29" s="89">
        <v>5</v>
      </c>
      <c r="I29" s="89">
        <v>0.2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5</v>
      </c>
      <c r="F33" s="78" t="s">
        <v>28</v>
      </c>
      <c r="G33" s="92">
        <v>1</v>
      </c>
      <c r="H33" s="49">
        <v>5</v>
      </c>
      <c r="I33" s="49">
        <v>5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92">
        <v>1</v>
      </c>
      <c r="D34" s="49">
        <v>5</v>
      </c>
      <c r="E34" s="49">
        <v>3</v>
      </c>
      <c r="F34" s="78" t="s">
        <v>28</v>
      </c>
      <c r="G34" s="92">
        <v>1</v>
      </c>
      <c r="H34" s="49">
        <v>5</v>
      </c>
      <c r="I34" s="49">
        <v>3</v>
      </c>
      <c r="J34" s="78" t="s">
        <v>28</v>
      </c>
      <c r="K34" s="17">
        <f>IF(C34="","−",IF(G34="","−",IFERROR(IF(G34/C34=0,0,G34/C34),"N/A")))</f>
        <v>1</v>
      </c>
      <c r="L34" s="18">
        <f t="shared" si="4"/>
        <v>0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92">
        <v>1</v>
      </c>
      <c r="H36" s="49">
        <v>5</v>
      </c>
      <c r="I36" s="49">
        <v>1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1</v>
      </c>
      <c r="F39" s="78" t="s">
        <v>28</v>
      </c>
      <c r="G39" s="92">
        <v>1</v>
      </c>
      <c r="H39" s="49">
        <v>5</v>
      </c>
      <c r="I39" s="49">
        <v>1</v>
      </c>
      <c r="J39" s="78" t="s">
        <v>28</v>
      </c>
      <c r="K39" s="17">
        <f t="shared" si="5"/>
        <v>1</v>
      </c>
      <c r="L39" s="18">
        <f t="shared" si="4"/>
        <v>0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1.2</v>
      </c>
      <c r="F40" s="78" t="s">
        <v>28</v>
      </c>
      <c r="G40" s="92">
        <v>1</v>
      </c>
      <c r="H40" s="49">
        <v>5</v>
      </c>
      <c r="I40" s="49">
        <v>1</v>
      </c>
      <c r="J40" s="78" t="s">
        <v>28</v>
      </c>
      <c r="K40" s="17">
        <f t="shared" si="5"/>
        <v>1</v>
      </c>
      <c r="L40" s="18">
        <f t="shared" si="4"/>
        <v>0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0.2</v>
      </c>
      <c r="F43" s="82" t="s">
        <v>30</v>
      </c>
      <c r="G43" s="94">
        <v>1</v>
      </c>
      <c r="H43" s="80">
        <v>5</v>
      </c>
      <c r="I43" s="80">
        <v>0.2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KzKQTWTABgk1Di/xJefb5HG2HWJvcBUCxun/SDitcHwe7jInY53ewbZsy8MxfM2pbpGk+tdj0vYcGBU9sWJ/ig==" saltValue="w52awuQRMbWZyC2N664Xe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259" priority="23">
      <formula>$K5&lt;1</formula>
    </cfRule>
    <cfRule type="expression" dxfId="258" priority="24">
      <formula>$K5&gt;1</formula>
    </cfRule>
  </conditionalFormatting>
  <conditionalFormatting sqref="L5:L15">
    <cfRule type="expression" dxfId="257" priority="20">
      <formula>$L5="evolutie negativa"</formula>
    </cfRule>
    <cfRule type="expression" dxfId="256" priority="21">
      <formula>$L5=0</formula>
    </cfRule>
    <cfRule type="expression" dxfId="255" priority="22">
      <formula>$L5="−"</formula>
    </cfRule>
    <cfRule type="expression" dxfId="254" priority="26">
      <formula>$L5&lt;0</formula>
    </cfRule>
    <cfRule type="expression" dxfId="253" priority="27">
      <formula>$K5&gt;0</formula>
    </cfRule>
  </conditionalFormatting>
  <conditionalFormatting sqref="L19:L20 L22:L30">
    <cfRule type="expression" dxfId="252" priority="14">
      <formula>$K19&lt;1</formula>
    </cfRule>
    <cfRule type="expression" dxfId="251" priority="15">
      <formula>$K19&gt;1</formula>
    </cfRule>
  </conditionalFormatting>
  <conditionalFormatting sqref="L19:L29">
    <cfRule type="expression" dxfId="250" priority="18">
      <formula>$K19&gt;0</formula>
    </cfRule>
    <cfRule type="expression" dxfId="249" priority="12">
      <formula>$L19=0</formula>
    </cfRule>
    <cfRule type="expression" dxfId="248" priority="13">
      <formula>$L19="−"</formula>
    </cfRule>
    <cfRule type="expression" dxfId="247" priority="17">
      <formula>$L19&lt;0</formula>
    </cfRule>
    <cfRule type="expression" dxfId="246" priority="11">
      <formula>$L19="evolutie negativa"</formula>
    </cfRule>
  </conditionalFormatting>
  <conditionalFormatting sqref="L30 L44">
    <cfRule type="expression" dxfId="245" priority="29">
      <formula>$L30="evolutie negativa"</formula>
    </cfRule>
    <cfRule type="expression" dxfId="244" priority="30">
      <formula>$L30=0</formula>
    </cfRule>
    <cfRule type="expression" dxfId="243" priority="31">
      <formula>$L30="−"</formula>
    </cfRule>
    <cfRule type="expression" dxfId="242" priority="32">
      <formula>$L30&lt;0</formula>
    </cfRule>
    <cfRule type="expression" dxfId="241" priority="33">
      <formula>$K30&gt;0</formula>
    </cfRule>
  </conditionalFormatting>
  <conditionalFormatting sqref="L33:L34 L36:L44">
    <cfRule type="expression" dxfId="240" priority="5">
      <formula>$K33&lt;1</formula>
    </cfRule>
    <cfRule type="expression" dxfId="239" priority="6">
      <formula>$K33&gt;1</formula>
    </cfRule>
  </conditionalFormatting>
  <conditionalFormatting sqref="L33:L43">
    <cfRule type="expression" dxfId="238" priority="2">
      <formula>$L33="evolutie negativa"</formula>
    </cfRule>
    <cfRule type="expression" dxfId="237" priority="3">
      <formula>$L33=0</formula>
    </cfRule>
    <cfRule type="expression" dxfId="236" priority="4">
      <formula>$L33="−"</formula>
    </cfRule>
    <cfRule type="expression" dxfId="235" priority="8">
      <formula>$L33&lt;0</formula>
    </cfRule>
    <cfRule type="expression" dxfId="234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14A7FC52-5859-48DB-90E1-E0FED78AFAE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CEDB97D2-52FB-458E-971E-A96F829D0BC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5C95481A-E54B-4EB0-95BC-BC0A452C12E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6378D80C-1FD7-40F9-B78B-1E07C9B5648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224267ED-BBBA-476C-9071-7AF129207D3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A94F8664-45B6-416E-BC48-0629A0742D3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DC19E931-3F4A-452A-A264-A8A127E37BF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8052A5C-28C2-4284-838C-8B02B8440FD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9959A-8E81-46BA-83FC-D3814A688ECD}">
  <sheetPr codeName="Sheet84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92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3.75</v>
      </c>
      <c r="F5" s="78" t="s">
        <v>28</v>
      </c>
      <c r="G5" s="92">
        <v>1</v>
      </c>
      <c r="H5" s="49">
        <v>5</v>
      </c>
      <c r="I5" s="49">
        <v>3.14</v>
      </c>
      <c r="J5" s="7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92">
        <v>1</v>
      </c>
      <c r="D6" s="49">
        <v>5</v>
      </c>
      <c r="E6" s="49">
        <v>3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92">
        <v>1</v>
      </c>
      <c r="D7" s="49">
        <v>5</v>
      </c>
      <c r="E7" s="49">
        <v>2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0.1</v>
      </c>
      <c r="F15" s="82" t="s">
        <v>30</v>
      </c>
      <c r="G15" s="94">
        <v>1</v>
      </c>
      <c r="H15" s="80">
        <v>5</v>
      </c>
      <c r="I15" s="80">
        <v>0.08</v>
      </c>
      <c r="J15" s="82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3.14</v>
      </c>
      <c r="F19" s="87" t="s">
        <v>28</v>
      </c>
      <c r="G19" s="93">
        <v>1</v>
      </c>
      <c r="H19" s="51">
        <v>5</v>
      </c>
      <c r="I19" s="51">
        <v>2.2000000000000002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0.08</v>
      </c>
      <c r="F29" s="90" t="s">
        <v>30</v>
      </c>
      <c r="G29" s="95">
        <v>1</v>
      </c>
      <c r="H29" s="89">
        <v>5</v>
      </c>
      <c r="I29" s="89">
        <v>0.06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2.2000000000000002</v>
      </c>
      <c r="F33" s="78" t="s">
        <v>28</v>
      </c>
      <c r="G33" s="92">
        <v>1</v>
      </c>
      <c r="H33" s="49">
        <v>5</v>
      </c>
      <c r="I33" s="49">
        <v>2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0.06</v>
      </c>
      <c r="F43" s="82" t="s">
        <v>30</v>
      </c>
      <c r="G43" s="94">
        <v>1</v>
      </c>
      <c r="H43" s="80">
        <v>5</v>
      </c>
      <c r="I43" s="80">
        <v>0.04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b1O5um8x+fGB5k49ODgSaVfiksmIoKBpEJO2Hm3QxCfGTqko9Jp55p/nSX3sNbb4UlckN8URknE2JxXToyVgjQ==" saltValue="3S86+3uTPogTS2xfLPRna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233" priority="23">
      <formula>$K5&lt;1</formula>
    </cfRule>
    <cfRule type="expression" dxfId="232" priority="24">
      <formula>$K5&gt;1</formula>
    </cfRule>
  </conditionalFormatting>
  <conditionalFormatting sqref="L5:L15">
    <cfRule type="expression" dxfId="231" priority="20">
      <formula>$L5="evolutie negativa"</formula>
    </cfRule>
    <cfRule type="expression" dxfId="230" priority="21">
      <formula>$L5=0</formula>
    </cfRule>
    <cfRule type="expression" dxfId="229" priority="22">
      <formula>$L5="−"</formula>
    </cfRule>
    <cfRule type="expression" dxfId="228" priority="26">
      <formula>$L5&lt;0</formula>
    </cfRule>
    <cfRule type="expression" dxfId="227" priority="27">
      <formula>$K5&gt;0</formula>
    </cfRule>
  </conditionalFormatting>
  <conditionalFormatting sqref="L19:L20 L22:L30">
    <cfRule type="expression" dxfId="226" priority="14">
      <formula>$K19&lt;1</formula>
    </cfRule>
    <cfRule type="expression" dxfId="225" priority="15">
      <formula>$K19&gt;1</formula>
    </cfRule>
  </conditionalFormatting>
  <conditionalFormatting sqref="L19:L29">
    <cfRule type="expression" dxfId="224" priority="18">
      <formula>$K19&gt;0</formula>
    </cfRule>
    <cfRule type="expression" dxfId="223" priority="12">
      <formula>$L19=0</formula>
    </cfRule>
    <cfRule type="expression" dxfId="222" priority="13">
      <formula>$L19="−"</formula>
    </cfRule>
    <cfRule type="expression" dxfId="221" priority="17">
      <formula>$L19&lt;0</formula>
    </cfRule>
    <cfRule type="expression" dxfId="220" priority="11">
      <formula>$L19="evolutie negativa"</formula>
    </cfRule>
  </conditionalFormatting>
  <conditionalFormatting sqref="L30 L44">
    <cfRule type="expression" dxfId="219" priority="29">
      <formula>$L30="evolutie negativa"</formula>
    </cfRule>
    <cfRule type="expression" dxfId="218" priority="30">
      <formula>$L30=0</formula>
    </cfRule>
    <cfRule type="expression" dxfId="217" priority="31">
      <formula>$L30="−"</formula>
    </cfRule>
    <cfRule type="expression" dxfId="216" priority="32">
      <formula>$L30&lt;0</formula>
    </cfRule>
    <cfRule type="expression" dxfId="215" priority="33">
      <formula>$K30&gt;0</formula>
    </cfRule>
  </conditionalFormatting>
  <conditionalFormatting sqref="L33:L34 L36:L44">
    <cfRule type="expression" dxfId="214" priority="5">
      <formula>$K33&lt;1</formula>
    </cfRule>
    <cfRule type="expression" dxfId="213" priority="6">
      <formula>$K33&gt;1</formula>
    </cfRule>
  </conditionalFormatting>
  <conditionalFormatting sqref="L33:L43">
    <cfRule type="expression" dxfId="212" priority="2">
      <formula>$L33="evolutie negativa"</formula>
    </cfRule>
    <cfRule type="expression" dxfId="211" priority="3">
      <formula>$L33=0</formula>
    </cfRule>
    <cfRule type="expression" dxfId="210" priority="4">
      <formula>$L33="−"</formula>
    </cfRule>
    <cfRule type="expression" dxfId="209" priority="8">
      <formula>$L33&lt;0</formula>
    </cfRule>
    <cfRule type="expression" dxfId="208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DBF96E49-72C4-43B1-8418-DB4B766B300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1AA501FC-8552-47F5-BC8B-C2335503893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FF126983-2D59-451A-BA0F-CB3A89987D3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73D33AD8-F4AD-49E3-95AE-403752ECD95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540334E2-BF94-44C2-AD6B-D25AE0643DF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EB279217-BB5C-4744-AF03-691EFC1F0B9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E0DA6715-A229-420D-96E5-1C49F095AA3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564B23A5-9173-4955-AEE4-1D670A1E011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00B09-3D63-46DE-B7CD-1D7BA255F38D}">
  <sheetPr codeName="Sheet85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93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77"/>
      <c r="D5" s="49">
        <v>0</v>
      </c>
      <c r="E5" s="49">
        <v>0</v>
      </c>
      <c r="F5" s="78" t="s">
        <v>28</v>
      </c>
      <c r="G5" s="92">
        <v>1</v>
      </c>
      <c r="H5" s="49">
        <v>5</v>
      </c>
      <c r="I5" s="49">
        <v>2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92">
        <v>1</v>
      </c>
      <c r="H6" s="49">
        <v>5</v>
      </c>
      <c r="I6" s="49">
        <v>3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92">
        <v>1</v>
      </c>
      <c r="H7" s="49">
        <v>5</v>
      </c>
      <c r="I7" s="49">
        <v>1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92">
        <v>1</v>
      </c>
      <c r="H13" s="49">
        <v>5</v>
      </c>
      <c r="I13" s="49">
        <v>1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94">
        <v>1</v>
      </c>
      <c r="H15" s="80">
        <v>5</v>
      </c>
      <c r="I15" s="80">
        <v>0.1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2</v>
      </c>
      <c r="F19" s="87" t="s">
        <v>28</v>
      </c>
      <c r="G19" s="93">
        <v>1</v>
      </c>
      <c r="H19" s="51">
        <v>5</v>
      </c>
      <c r="I19" s="51">
        <v>1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3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1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93">
        <v>1</v>
      </c>
      <c r="D27" s="51">
        <v>5</v>
      </c>
      <c r="E27" s="51">
        <v>1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0.1</v>
      </c>
      <c r="F29" s="90" t="s">
        <v>30</v>
      </c>
      <c r="G29" s="95">
        <v>1</v>
      </c>
      <c r="H29" s="89">
        <v>5</v>
      </c>
      <c r="I29" s="89">
        <v>0.05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1</v>
      </c>
      <c r="F33" s="78" t="s">
        <v>28</v>
      </c>
      <c r="G33" s="92">
        <v>1</v>
      </c>
      <c r="H33" s="49">
        <v>5</v>
      </c>
      <c r="I33" s="49">
        <v>2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0.05</v>
      </c>
      <c r="F43" s="82" t="s">
        <v>30</v>
      </c>
      <c r="G43" s="94">
        <v>1</v>
      </c>
      <c r="H43" s="80">
        <v>5</v>
      </c>
      <c r="I43" s="80">
        <v>0.1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BbQz5piBc59ZQzcuA8nnDiuNQd6GbLIP/xTlPaxICdmwgOxYZY2MNElU+EWB8teT0lkcd/uzya4tMD8+F7xESQ==" saltValue="HTX6tFcyRML/gc1BuWFVh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207" priority="23">
      <formula>$K5&lt;1</formula>
    </cfRule>
    <cfRule type="expression" dxfId="206" priority="24">
      <formula>$K5&gt;1</formula>
    </cfRule>
  </conditionalFormatting>
  <conditionalFormatting sqref="L5:L15">
    <cfRule type="expression" dxfId="205" priority="20">
      <formula>$L5="evolutie negativa"</formula>
    </cfRule>
    <cfRule type="expression" dxfId="204" priority="21">
      <formula>$L5=0</formula>
    </cfRule>
    <cfRule type="expression" dxfId="203" priority="22">
      <formula>$L5="−"</formula>
    </cfRule>
    <cfRule type="expression" dxfId="202" priority="26">
      <formula>$L5&lt;0</formula>
    </cfRule>
    <cfRule type="expression" dxfId="201" priority="27">
      <formula>$K5&gt;0</formula>
    </cfRule>
  </conditionalFormatting>
  <conditionalFormatting sqref="L19:L20 L22:L30">
    <cfRule type="expression" dxfId="200" priority="14">
      <formula>$K19&lt;1</formula>
    </cfRule>
    <cfRule type="expression" dxfId="199" priority="15">
      <formula>$K19&gt;1</formula>
    </cfRule>
  </conditionalFormatting>
  <conditionalFormatting sqref="L19:L29">
    <cfRule type="expression" dxfId="198" priority="18">
      <formula>$K19&gt;0</formula>
    </cfRule>
    <cfRule type="expression" dxfId="197" priority="12">
      <formula>$L19=0</formula>
    </cfRule>
    <cfRule type="expression" dxfId="196" priority="13">
      <formula>$L19="−"</formula>
    </cfRule>
    <cfRule type="expression" dxfId="195" priority="17">
      <formula>$L19&lt;0</formula>
    </cfRule>
    <cfRule type="expression" dxfId="194" priority="11">
      <formula>$L19="evolutie negativa"</formula>
    </cfRule>
  </conditionalFormatting>
  <conditionalFormatting sqref="L30 L44">
    <cfRule type="expression" dxfId="193" priority="29">
      <formula>$L30="evolutie negativa"</formula>
    </cfRule>
    <cfRule type="expression" dxfId="192" priority="30">
      <formula>$L30=0</formula>
    </cfRule>
    <cfRule type="expression" dxfId="191" priority="31">
      <formula>$L30="−"</formula>
    </cfRule>
    <cfRule type="expression" dxfId="190" priority="32">
      <formula>$L30&lt;0</formula>
    </cfRule>
    <cfRule type="expression" dxfId="189" priority="33">
      <formula>$K30&gt;0</formula>
    </cfRule>
  </conditionalFormatting>
  <conditionalFormatting sqref="L33:L34 L36:L44">
    <cfRule type="expression" dxfId="188" priority="5">
      <formula>$K33&lt;1</formula>
    </cfRule>
    <cfRule type="expression" dxfId="187" priority="6">
      <formula>$K33&gt;1</formula>
    </cfRule>
  </conditionalFormatting>
  <conditionalFormatting sqref="L33:L43">
    <cfRule type="expression" dxfId="186" priority="2">
      <formula>$L33="evolutie negativa"</formula>
    </cfRule>
    <cfRule type="expression" dxfId="185" priority="3">
      <formula>$L33=0</formula>
    </cfRule>
    <cfRule type="expression" dxfId="184" priority="4">
      <formula>$L33="−"</formula>
    </cfRule>
    <cfRule type="expression" dxfId="183" priority="8">
      <formula>$L33&lt;0</formula>
    </cfRule>
    <cfRule type="expression" dxfId="182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1EA3D474-F55D-4142-AA7E-977A2854243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A97241E1-91BF-4E15-89D2-CCD6C4E979C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5659DA45-38CD-4E67-A3F6-4EC78E8DBF3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87C9434B-B553-4F7E-A57A-69E0966C960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795141E2-7432-48EC-B62C-538D88DC8B1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5AF7813-47D6-4D74-8407-258C0E2273E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249837B9-D825-47AE-8E37-1E227C8BC0B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D239771E-689D-4DD3-8E40-308D67E12F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2B6FE-A56D-4AFC-AF59-A89A53F4BFC3}">
  <sheetPr codeName="Sheet86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94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77"/>
      <c r="D5" s="49">
        <v>0</v>
      </c>
      <c r="E5" s="49">
        <v>0</v>
      </c>
      <c r="F5" s="78" t="s">
        <v>28</v>
      </c>
      <c r="G5" s="77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86"/>
      <c r="D19" s="51">
        <v>0</v>
      </c>
      <c r="E19" s="51">
        <v>0</v>
      </c>
      <c r="F19" s="87" t="s">
        <v>28</v>
      </c>
      <c r="G19" s="86"/>
      <c r="H19" s="110">
        <v>0</v>
      </c>
      <c r="I19" s="110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110">
        <v>0</v>
      </c>
      <c r="I20" s="110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110">
        <v>0</v>
      </c>
      <c r="I21" s="110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110">
        <v>0</v>
      </c>
      <c r="I22" s="110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110">
        <v>0</v>
      </c>
      <c r="I23" s="110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110">
        <v>0</v>
      </c>
      <c r="I24" s="110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110">
        <v>0</v>
      </c>
      <c r="I25" s="110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110">
        <v>0</v>
      </c>
      <c r="I26" s="110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110">
        <v>0</v>
      </c>
      <c r="I27" s="110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110">
        <v>0</v>
      </c>
      <c r="I28" s="110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111">
        <v>0</v>
      </c>
      <c r="I29" s="111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2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4" t="s">
        <v>8</v>
      </c>
      <c r="K32" s="145"/>
      <c r="L32" s="147"/>
    </row>
    <row r="33" spans="2:13" x14ac:dyDescent="0.25">
      <c r="B33" s="4" t="s">
        <v>9</v>
      </c>
      <c r="C33" s="5"/>
      <c r="D33" s="7">
        <v>0</v>
      </c>
      <c r="E33" s="7">
        <v>0</v>
      </c>
      <c r="F33" s="8" t="s">
        <v>28</v>
      </c>
      <c r="G33" s="5"/>
      <c r="H33" s="112">
        <v>0</v>
      </c>
      <c r="I33" s="7">
        <v>0</v>
      </c>
      <c r="J33" s="9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5"/>
      <c r="D34" s="14">
        <v>0</v>
      </c>
      <c r="E34" s="14">
        <v>0</v>
      </c>
      <c r="F34" s="15" t="s">
        <v>28</v>
      </c>
      <c r="G34" s="5"/>
      <c r="H34" s="113">
        <v>0</v>
      </c>
      <c r="I34" s="14">
        <v>0</v>
      </c>
      <c r="J34" s="16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5"/>
      <c r="D35" s="14">
        <v>0</v>
      </c>
      <c r="E35" s="14">
        <v>0</v>
      </c>
      <c r="F35" s="15" t="s">
        <v>28</v>
      </c>
      <c r="G35" s="5"/>
      <c r="H35" s="113">
        <v>0</v>
      </c>
      <c r="I35" s="14">
        <v>0</v>
      </c>
      <c r="J35" s="16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5"/>
      <c r="D36" s="20">
        <v>0</v>
      </c>
      <c r="E36" s="20">
        <v>0</v>
      </c>
      <c r="F36" s="21" t="s">
        <v>28</v>
      </c>
      <c r="G36" s="22"/>
      <c r="H36" s="113">
        <v>0</v>
      </c>
      <c r="I36" s="14">
        <v>0</v>
      </c>
      <c r="J36" s="16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23"/>
      <c r="D37" s="25">
        <v>0</v>
      </c>
      <c r="E37" s="25">
        <v>0</v>
      </c>
      <c r="F37" s="26" t="s">
        <v>28</v>
      </c>
      <c r="G37" s="23"/>
      <c r="H37" s="113">
        <v>0</v>
      </c>
      <c r="I37" s="14">
        <v>0</v>
      </c>
      <c r="J37" s="16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22"/>
      <c r="D38" s="20">
        <v>0</v>
      </c>
      <c r="E38" s="20">
        <v>0</v>
      </c>
      <c r="F38" s="21" t="s">
        <v>29</v>
      </c>
      <c r="G38" s="22"/>
      <c r="H38" s="114">
        <v>0</v>
      </c>
      <c r="I38" s="28">
        <v>0</v>
      </c>
      <c r="J38" s="29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22"/>
      <c r="D39" s="20">
        <v>0</v>
      </c>
      <c r="E39" s="20">
        <v>0</v>
      </c>
      <c r="F39" s="21" t="s">
        <v>28</v>
      </c>
      <c r="G39" s="22"/>
      <c r="H39" s="114">
        <v>0</v>
      </c>
      <c r="I39" s="28">
        <v>0</v>
      </c>
      <c r="J39" s="29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22"/>
      <c r="D40" s="20">
        <v>0</v>
      </c>
      <c r="E40" s="20">
        <v>0</v>
      </c>
      <c r="F40" s="21" t="s">
        <v>28</v>
      </c>
      <c r="G40" s="22"/>
      <c r="H40" s="114">
        <v>0</v>
      </c>
      <c r="I40" s="28">
        <v>0</v>
      </c>
      <c r="J40" s="29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23"/>
      <c r="D41" s="25">
        <v>0</v>
      </c>
      <c r="E41" s="25">
        <v>0</v>
      </c>
      <c r="F41" s="26" t="s">
        <v>28</v>
      </c>
      <c r="G41" s="23"/>
      <c r="H41" s="113">
        <v>0</v>
      </c>
      <c r="I41" s="14">
        <v>0</v>
      </c>
      <c r="J41" s="16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5"/>
      <c r="D42" s="14">
        <v>0</v>
      </c>
      <c r="E42" s="14">
        <v>0</v>
      </c>
      <c r="F42" s="15" t="s">
        <v>28</v>
      </c>
      <c r="G42" s="5"/>
      <c r="H42" s="113">
        <v>0</v>
      </c>
      <c r="I42" s="14">
        <v>0</v>
      </c>
      <c r="J42" s="16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32"/>
      <c r="D43" s="34">
        <v>0</v>
      </c>
      <c r="E43" s="34">
        <v>0</v>
      </c>
      <c r="F43" s="35" t="s">
        <v>30</v>
      </c>
      <c r="G43" s="32"/>
      <c r="H43" s="115">
        <v>0</v>
      </c>
      <c r="I43" s="34">
        <v>0</v>
      </c>
      <c r="J43" s="36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fGBYLxsjKcpLzWSX0XbR+yGh1fjnYxEYBGRjZ7+oPU+C+Y1+TdA/BMqmbTL/ZOEQHR/jm2b9lZI4Uz5aj6/mZA==" saltValue="GasbvhzZJkpQz2UlOa9yv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81" priority="23">
      <formula>$K5&lt;1</formula>
    </cfRule>
    <cfRule type="expression" dxfId="180" priority="24">
      <formula>$K5&gt;1</formula>
    </cfRule>
  </conditionalFormatting>
  <conditionalFormatting sqref="L5:L15">
    <cfRule type="expression" dxfId="179" priority="20">
      <formula>$L5="evolutie negativa"</formula>
    </cfRule>
    <cfRule type="expression" dxfId="178" priority="21">
      <formula>$L5=0</formula>
    </cfRule>
    <cfRule type="expression" dxfId="177" priority="22">
      <formula>$L5="−"</formula>
    </cfRule>
    <cfRule type="expression" dxfId="176" priority="26">
      <formula>$L5&lt;0</formula>
    </cfRule>
    <cfRule type="expression" dxfId="175" priority="27">
      <formula>$K5&gt;0</formula>
    </cfRule>
  </conditionalFormatting>
  <conditionalFormatting sqref="L19:L20 L22:L30">
    <cfRule type="expression" dxfId="174" priority="14">
      <formula>$K19&lt;1</formula>
    </cfRule>
    <cfRule type="expression" dxfId="173" priority="15">
      <formula>$K19&gt;1</formula>
    </cfRule>
  </conditionalFormatting>
  <conditionalFormatting sqref="L19:L29">
    <cfRule type="expression" dxfId="172" priority="18">
      <formula>$K19&gt;0</formula>
    </cfRule>
    <cfRule type="expression" dxfId="171" priority="12">
      <formula>$L19=0</formula>
    </cfRule>
    <cfRule type="expression" dxfId="170" priority="13">
      <formula>$L19="−"</formula>
    </cfRule>
    <cfRule type="expression" dxfId="169" priority="17">
      <formula>$L19&lt;0</formula>
    </cfRule>
    <cfRule type="expression" dxfId="168" priority="11">
      <formula>$L19="evolutie negativa"</formula>
    </cfRule>
  </conditionalFormatting>
  <conditionalFormatting sqref="L30 L44">
    <cfRule type="expression" dxfId="167" priority="29">
      <formula>$L30="evolutie negativa"</formula>
    </cfRule>
    <cfRule type="expression" dxfId="166" priority="30">
      <formula>$L30=0</formula>
    </cfRule>
    <cfRule type="expression" dxfId="165" priority="31">
      <formula>$L30="−"</formula>
    </cfRule>
    <cfRule type="expression" dxfId="164" priority="32">
      <formula>$L30&lt;0</formula>
    </cfRule>
    <cfRule type="expression" dxfId="163" priority="33">
      <formula>$K30&gt;0</formula>
    </cfRule>
  </conditionalFormatting>
  <conditionalFormatting sqref="L33:L34 L36:L44">
    <cfRule type="expression" dxfId="162" priority="5">
      <formula>$K33&lt;1</formula>
    </cfRule>
    <cfRule type="expression" dxfId="161" priority="6">
      <formula>$K33&gt;1</formula>
    </cfRule>
  </conditionalFormatting>
  <conditionalFormatting sqref="L33:L43">
    <cfRule type="expression" dxfId="160" priority="2">
      <formula>$L33="evolutie negativa"</formula>
    </cfRule>
    <cfRule type="expression" dxfId="159" priority="3">
      <formula>$L33=0</formula>
    </cfRule>
    <cfRule type="expression" dxfId="158" priority="4">
      <formula>$L33="−"</formula>
    </cfRule>
    <cfRule type="expression" dxfId="157" priority="8">
      <formula>$L33&lt;0</formula>
    </cfRule>
    <cfRule type="expression" dxfId="156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1507138B-8D93-423C-B54F-1349D43D685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80E86672-BBA1-4D85-A670-CD08E12D356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63B4B155-0CFD-47D3-9880-D4A604A5003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3F206836-99FD-4FCB-94F5-0270E22DEC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F8C604D2-04F7-4B5B-B930-82440B79408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3FA4B41-8B9B-4438-9761-91740040CAC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4BB0211D-076B-4038-882D-804F286A787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94FA74A-436A-416F-828A-05AAB0E2E7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0A277-5A36-4022-85A6-398AEDE11278}">
  <sheetPr codeName="Sheet88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96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20" t="s">
        <v>1</v>
      </c>
      <c r="H3" s="120"/>
      <c r="I3" s="120"/>
      <c r="J3" s="120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83" t="s">
        <v>5</v>
      </c>
      <c r="H4" s="74" t="s">
        <v>6</v>
      </c>
      <c r="I4" s="74" t="s">
        <v>7</v>
      </c>
      <c r="J4" s="76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11</v>
      </c>
      <c r="F5" s="78" t="s">
        <v>28</v>
      </c>
      <c r="G5" s="91">
        <v>1</v>
      </c>
      <c r="H5" s="49">
        <v>5</v>
      </c>
      <c r="I5" s="49">
        <v>2</v>
      </c>
      <c r="J5" s="48" t="s">
        <v>28</v>
      </c>
      <c r="K5" s="10">
        <f>IF(C5="","−",IF(G5="","−",IFERROR(IF(G5/C5=0,0,G5/C5),"N/A")))</f>
        <v>1</v>
      </c>
      <c r="L5" s="11">
        <f t="shared" ref="L5:L15" si="0">IF(C5="","−",IF(G5="","−",IFERROR(IF(G5-C5=0,0,G5-C5),"−")))</f>
        <v>0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84"/>
      <c r="H6" s="49">
        <v>0</v>
      </c>
      <c r="I6" s="49">
        <v>0</v>
      </c>
      <c r="J6" s="4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92">
        <v>1</v>
      </c>
      <c r="D7" s="49">
        <v>5</v>
      </c>
      <c r="E7" s="49">
        <v>3</v>
      </c>
      <c r="F7" s="78" t="s">
        <v>28</v>
      </c>
      <c r="G7" s="91">
        <v>1</v>
      </c>
      <c r="H7" s="49">
        <v>5</v>
      </c>
      <c r="I7" s="49">
        <v>2</v>
      </c>
      <c r="J7" s="48" t="s">
        <v>28</v>
      </c>
      <c r="K7" s="17">
        <f t="shared" ref="K7:K15" si="1">IF(C7="","−",IF(G7="","−",IFERROR(IF(G7/C7=0,0,G7/C7),"N/A")))</f>
        <v>1</v>
      </c>
      <c r="L7" s="18">
        <f t="shared" si="0"/>
        <v>0</v>
      </c>
    </row>
    <row r="8" spans="2:13" x14ac:dyDescent="0.25">
      <c r="B8" s="12" t="s">
        <v>12</v>
      </c>
      <c r="C8" s="92">
        <v>1</v>
      </c>
      <c r="D8" s="49">
        <v>5</v>
      </c>
      <c r="E8" s="49">
        <v>1</v>
      </c>
      <c r="F8" s="78" t="s">
        <v>28</v>
      </c>
      <c r="G8" s="91">
        <v>0</v>
      </c>
      <c r="H8" s="49">
        <v>1</v>
      </c>
      <c r="I8" s="49">
        <v>1</v>
      </c>
      <c r="J8" s="48" t="s">
        <v>28</v>
      </c>
      <c r="K8" s="17">
        <f t="shared" si="1"/>
        <v>0</v>
      </c>
      <c r="L8" s="18">
        <f t="shared" si="0"/>
        <v>-1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84"/>
      <c r="H9" s="49">
        <v>0</v>
      </c>
      <c r="I9" s="49">
        <v>0</v>
      </c>
      <c r="J9" s="4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84"/>
      <c r="H10" s="49">
        <v>0</v>
      </c>
      <c r="I10" s="49">
        <v>0</v>
      </c>
      <c r="J10" s="4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91">
        <v>1</v>
      </c>
      <c r="H11" s="49">
        <v>5</v>
      </c>
      <c r="I11" s="49">
        <v>1</v>
      </c>
      <c r="J11" s="4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84"/>
      <c r="H12" s="49">
        <v>0</v>
      </c>
      <c r="I12" s="49">
        <v>0</v>
      </c>
      <c r="J12" s="4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92">
        <v>1</v>
      </c>
      <c r="D13" s="49">
        <v>5</v>
      </c>
      <c r="E13" s="49">
        <v>1</v>
      </c>
      <c r="F13" s="78" t="s">
        <v>28</v>
      </c>
      <c r="G13" s="84"/>
      <c r="H13" s="49">
        <v>0</v>
      </c>
      <c r="I13" s="49">
        <v>0</v>
      </c>
      <c r="J13" s="4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91">
        <v>1</v>
      </c>
      <c r="H14" s="49">
        <v>5</v>
      </c>
      <c r="I14" s="49">
        <v>2</v>
      </c>
      <c r="J14" s="4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94">
        <v>1</v>
      </c>
      <c r="D15" s="80">
        <v>5</v>
      </c>
      <c r="E15" s="80">
        <v>1</v>
      </c>
      <c r="F15" s="82" t="s">
        <v>30</v>
      </c>
      <c r="G15" s="91">
        <v>1</v>
      </c>
      <c r="H15" s="49">
        <v>5</v>
      </c>
      <c r="I15" s="49">
        <v>1</v>
      </c>
      <c r="J15" s="48" t="s">
        <v>30</v>
      </c>
      <c r="K15" s="37">
        <f t="shared" si="1"/>
        <v>1</v>
      </c>
      <c r="L15" s="38">
        <f t="shared" si="0"/>
        <v>0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2</v>
      </c>
      <c r="F19" s="87" t="s">
        <v>28</v>
      </c>
      <c r="G19" s="93">
        <v>1</v>
      </c>
      <c r="H19" s="51">
        <v>5</v>
      </c>
      <c r="I19" s="51">
        <v>8</v>
      </c>
      <c r="J19" s="87" t="s">
        <v>28</v>
      </c>
      <c r="K19" s="10">
        <f>IF(C19="","−",IF(G19="","−",IFERROR(IF(G19/C19=0,0,G19/C19),"N/A")))</f>
        <v>1</v>
      </c>
      <c r="L19" s="11">
        <f t="shared" ref="L19:L29" si="2">IF(C19="","−",IF(G19="","−",IFERROR(IF(G19-C19=0,0,G19-C19),"−")))</f>
        <v>0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93">
        <v>1</v>
      </c>
      <c r="D21" s="51">
        <v>5</v>
      </c>
      <c r="E21" s="51">
        <v>2</v>
      </c>
      <c r="F21" s="87" t="s">
        <v>28</v>
      </c>
      <c r="G21" s="93">
        <v>1</v>
      </c>
      <c r="H21" s="51">
        <v>5</v>
      </c>
      <c r="I21" s="51">
        <v>1.5</v>
      </c>
      <c r="J21" s="87" t="s">
        <v>28</v>
      </c>
      <c r="K21" s="17">
        <f t="shared" ref="K21:K29" si="3">IF(C21="","−",IF(G21="","−",IFERROR(IF(G21/C21=0,0,G21/C21),"N/A")))</f>
        <v>1</v>
      </c>
      <c r="L21" s="18">
        <f t="shared" si="2"/>
        <v>0</v>
      </c>
    </row>
    <row r="22" spans="2:13" x14ac:dyDescent="0.25">
      <c r="B22" s="12" t="s">
        <v>12</v>
      </c>
      <c r="C22" s="93">
        <v>0</v>
      </c>
      <c r="D22" s="51">
        <v>1</v>
      </c>
      <c r="E22" s="51">
        <v>1</v>
      </c>
      <c r="F22" s="87" t="s">
        <v>28</v>
      </c>
      <c r="G22" s="93">
        <v>1</v>
      </c>
      <c r="H22" s="51">
        <v>5</v>
      </c>
      <c r="I22" s="51">
        <v>1</v>
      </c>
      <c r="J22" s="87" t="s">
        <v>28</v>
      </c>
      <c r="K22" s="17" t="str">
        <f t="shared" si="3"/>
        <v>N/A</v>
      </c>
      <c r="L22" s="18">
        <f t="shared" si="2"/>
        <v>1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1</v>
      </c>
      <c r="F25" s="87" t="s">
        <v>28</v>
      </c>
      <c r="G25" s="93">
        <v>1</v>
      </c>
      <c r="H25" s="51">
        <v>5</v>
      </c>
      <c r="I25" s="51">
        <v>1</v>
      </c>
      <c r="J25" s="87" t="s">
        <v>28</v>
      </c>
      <c r="K25" s="17">
        <f t="shared" si="3"/>
        <v>1</v>
      </c>
      <c r="L25" s="18">
        <f t="shared" si="2"/>
        <v>0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93">
        <v>1</v>
      </c>
      <c r="H26" s="51">
        <v>5</v>
      </c>
      <c r="I26" s="51">
        <v>1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93">
        <v>1</v>
      </c>
      <c r="D28" s="51">
        <v>5</v>
      </c>
      <c r="E28" s="51">
        <v>2</v>
      </c>
      <c r="F28" s="87" t="s">
        <v>28</v>
      </c>
      <c r="G28" s="93">
        <v>1</v>
      </c>
      <c r="H28" s="51">
        <v>5</v>
      </c>
      <c r="I28" s="51">
        <v>1</v>
      </c>
      <c r="J28" s="87" t="s">
        <v>28</v>
      </c>
      <c r="K28" s="17">
        <f t="shared" si="3"/>
        <v>1</v>
      </c>
      <c r="L28" s="18">
        <f t="shared" si="2"/>
        <v>0</v>
      </c>
    </row>
    <row r="29" spans="2:13" ht="16.5" thickBot="1" x14ac:dyDescent="0.3">
      <c r="B29" s="31" t="s">
        <v>19</v>
      </c>
      <c r="C29" s="95">
        <v>1</v>
      </c>
      <c r="D29" s="89">
        <v>5</v>
      </c>
      <c r="E29" s="89">
        <v>1</v>
      </c>
      <c r="F29" s="90" t="s">
        <v>30</v>
      </c>
      <c r="G29" s="95">
        <v>1</v>
      </c>
      <c r="H29" s="89">
        <v>5</v>
      </c>
      <c r="I29" s="89">
        <v>1</v>
      </c>
      <c r="J29" s="90" t="s">
        <v>30</v>
      </c>
      <c r="K29" s="37">
        <f t="shared" si="3"/>
        <v>1</v>
      </c>
      <c r="L29" s="38">
        <f t="shared" si="2"/>
        <v>0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92">
        <v>1</v>
      </c>
      <c r="D33" s="49">
        <v>5</v>
      </c>
      <c r="E33" s="49">
        <v>8</v>
      </c>
      <c r="F33" s="78" t="s">
        <v>28</v>
      </c>
      <c r="G33" s="92">
        <v>1</v>
      </c>
      <c r="H33" s="49">
        <v>5</v>
      </c>
      <c r="I33" s="49">
        <v>4</v>
      </c>
      <c r="J33" s="78" t="s">
        <v>28</v>
      </c>
      <c r="K33" s="10">
        <f>IF(C33="","−",IF(G33="","−",IFERROR(IF(G33/C33=0,0,G33/C33),"N/A")))</f>
        <v>1</v>
      </c>
      <c r="L33" s="11">
        <f t="shared" ref="L33:L43" si="4">IF(C33="","−",IF(G33="","−",IFERROR(IF(G33-C33=0,0,G33-C33),"−")))</f>
        <v>0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92">
        <v>1</v>
      </c>
      <c r="H34" s="49">
        <v>5</v>
      </c>
      <c r="I34" s="49">
        <v>1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92">
        <v>1</v>
      </c>
      <c r="D35" s="49">
        <v>5</v>
      </c>
      <c r="E35" s="49">
        <v>1.5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92">
        <v>1</v>
      </c>
      <c r="D36" s="49">
        <v>5</v>
      </c>
      <c r="E36" s="49">
        <v>1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92">
        <v>1</v>
      </c>
      <c r="D39" s="49">
        <v>5</v>
      </c>
      <c r="E39" s="49">
        <v>1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92">
        <v>1</v>
      </c>
      <c r="D40" s="49">
        <v>5</v>
      </c>
      <c r="E40" s="49">
        <v>1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92">
        <v>1</v>
      </c>
      <c r="D42" s="49">
        <v>5</v>
      </c>
      <c r="E42" s="49">
        <v>1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94">
        <v>1</v>
      </c>
      <c r="D43" s="80">
        <v>5</v>
      </c>
      <c r="E43" s="80">
        <v>1</v>
      </c>
      <c r="F43" s="82" t="s">
        <v>30</v>
      </c>
      <c r="G43" s="94">
        <v>1</v>
      </c>
      <c r="H43" s="80">
        <v>5</v>
      </c>
      <c r="I43" s="80">
        <v>1</v>
      </c>
      <c r="J43" s="82" t="s">
        <v>30</v>
      </c>
      <c r="K43" s="37">
        <f t="shared" si="5"/>
        <v>1</v>
      </c>
      <c r="L43" s="38">
        <f t="shared" si="4"/>
        <v>0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/Pp1kUGqfW/3EV92SD4FyZ6Az2Z9gqCXi8juu3YKhSskJbj02emq1QQ1wv9BlUfeM8VzrGmbsd6MEG0xcEBJNg==" saltValue="jRtwj4bUAU3DPepyQI061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55" priority="23">
      <formula>$K5&lt;1</formula>
    </cfRule>
    <cfRule type="expression" dxfId="154" priority="24">
      <formula>$K5&gt;1</formula>
    </cfRule>
  </conditionalFormatting>
  <conditionalFormatting sqref="L5:L15">
    <cfRule type="expression" dxfId="153" priority="20">
      <formula>$L5="evolutie negativa"</formula>
    </cfRule>
    <cfRule type="expression" dxfId="152" priority="21">
      <formula>$L5=0</formula>
    </cfRule>
    <cfRule type="expression" dxfId="151" priority="22">
      <formula>$L5="−"</formula>
    </cfRule>
    <cfRule type="expression" dxfId="150" priority="26">
      <formula>$L5&lt;0</formula>
    </cfRule>
    <cfRule type="expression" dxfId="149" priority="27">
      <formula>$K5&gt;0</formula>
    </cfRule>
  </conditionalFormatting>
  <conditionalFormatting sqref="L19:L20 L22:L30">
    <cfRule type="expression" dxfId="148" priority="14">
      <formula>$K19&lt;1</formula>
    </cfRule>
    <cfRule type="expression" dxfId="147" priority="15">
      <formula>$K19&gt;1</formula>
    </cfRule>
  </conditionalFormatting>
  <conditionalFormatting sqref="L19:L29">
    <cfRule type="expression" dxfId="146" priority="18">
      <formula>$K19&gt;0</formula>
    </cfRule>
    <cfRule type="expression" dxfId="145" priority="12">
      <formula>$L19=0</formula>
    </cfRule>
    <cfRule type="expression" dxfId="144" priority="13">
      <formula>$L19="−"</formula>
    </cfRule>
    <cfRule type="expression" dxfId="143" priority="17">
      <formula>$L19&lt;0</formula>
    </cfRule>
    <cfRule type="expression" dxfId="142" priority="11">
      <formula>$L19="evolutie negativa"</formula>
    </cfRule>
  </conditionalFormatting>
  <conditionalFormatting sqref="L30 L44">
    <cfRule type="expression" dxfId="141" priority="29">
      <formula>$L30="evolutie negativa"</formula>
    </cfRule>
    <cfRule type="expression" dxfId="140" priority="30">
      <formula>$L30=0</formula>
    </cfRule>
    <cfRule type="expression" dxfId="139" priority="31">
      <formula>$L30="−"</formula>
    </cfRule>
    <cfRule type="expression" dxfId="138" priority="32">
      <formula>$L30&lt;0</formula>
    </cfRule>
    <cfRule type="expression" dxfId="137" priority="33">
      <formula>$K30&gt;0</formula>
    </cfRule>
  </conditionalFormatting>
  <conditionalFormatting sqref="L33:L34 L36:L44">
    <cfRule type="expression" dxfId="136" priority="5">
      <formula>$K33&lt;1</formula>
    </cfRule>
    <cfRule type="expression" dxfId="135" priority="6">
      <formula>$K33&gt;1</formula>
    </cfRule>
  </conditionalFormatting>
  <conditionalFormatting sqref="L33:L43">
    <cfRule type="expression" dxfId="134" priority="2">
      <formula>$L33="evolutie negativa"</formula>
    </cfRule>
    <cfRule type="expression" dxfId="133" priority="3">
      <formula>$L33=0</formula>
    </cfRule>
    <cfRule type="expression" dxfId="132" priority="4">
      <formula>$L33="−"</formula>
    </cfRule>
    <cfRule type="expression" dxfId="131" priority="8">
      <formula>$L33&lt;0</formula>
    </cfRule>
    <cfRule type="expression" dxfId="130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23F568B2-883A-459C-A30E-00DFC5C452E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B93F640C-F09C-4B68-8A55-E523A1A3879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7B4C27B6-D9D6-4BB7-A339-09EF618CB14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30CD3574-D2F3-431A-A28B-020033C53D4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94997B67-926F-4AA9-94CC-C91395C8997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718132D3-BAE4-43E6-B6DD-83CBAAAB5D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80345A7B-5BD2-40C3-8433-9C7A465A5F1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01D6A9FB-A380-44C5-8182-52B24F5C036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B4F1C-46E4-4096-8FE1-4819FB479334}">
  <sheetPr codeName="Sheet33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109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0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6" t="s">
        <v>8</v>
      </c>
      <c r="K4" s="123"/>
      <c r="L4" s="125"/>
    </row>
    <row r="5" spans="2:13" x14ac:dyDescent="0.25">
      <c r="B5" s="4" t="s">
        <v>9</v>
      </c>
      <c r="C5" s="5"/>
      <c r="D5" s="49">
        <v>0</v>
      </c>
      <c r="E5" s="49">
        <v>0</v>
      </c>
      <c r="F5" s="78" t="s">
        <v>28</v>
      </c>
      <c r="G5" s="5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5"/>
      <c r="D6" s="49">
        <v>0</v>
      </c>
      <c r="E6" s="49">
        <v>0</v>
      </c>
      <c r="F6" s="78" t="s">
        <v>28</v>
      </c>
      <c r="G6" s="5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5"/>
      <c r="D7" s="49">
        <v>0</v>
      </c>
      <c r="E7" s="49">
        <v>0</v>
      </c>
      <c r="F7" s="78" t="s">
        <v>28</v>
      </c>
      <c r="G7" s="5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5"/>
      <c r="D8" s="49">
        <v>0</v>
      </c>
      <c r="E8" s="49">
        <v>0</v>
      </c>
      <c r="F8" s="78" t="s">
        <v>28</v>
      </c>
      <c r="G8" s="22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23"/>
      <c r="D9" s="49">
        <v>0</v>
      </c>
      <c r="E9" s="49">
        <v>0</v>
      </c>
      <c r="F9" s="78" t="s">
        <v>28</v>
      </c>
      <c r="G9" s="23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22"/>
      <c r="D10" s="49">
        <v>0</v>
      </c>
      <c r="E10" s="49">
        <v>0</v>
      </c>
      <c r="F10" s="78" t="s">
        <v>29</v>
      </c>
      <c r="G10" s="22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22"/>
      <c r="D11" s="49">
        <v>0</v>
      </c>
      <c r="E11" s="49">
        <v>0</v>
      </c>
      <c r="F11" s="78" t="s">
        <v>28</v>
      </c>
      <c r="G11" s="22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22"/>
      <c r="D12" s="49">
        <v>0</v>
      </c>
      <c r="E12" s="49">
        <v>0</v>
      </c>
      <c r="F12" s="78" t="s">
        <v>28</v>
      </c>
      <c r="G12" s="22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23"/>
      <c r="D13" s="49">
        <v>0</v>
      </c>
      <c r="E13" s="49">
        <v>0</v>
      </c>
      <c r="F13" s="78" t="s">
        <v>28</v>
      </c>
      <c r="G13" s="23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5"/>
      <c r="D14" s="49">
        <v>0</v>
      </c>
      <c r="E14" s="49">
        <v>0</v>
      </c>
      <c r="F14" s="78" t="s">
        <v>28</v>
      </c>
      <c r="G14" s="5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32"/>
      <c r="D15" s="80">
        <v>0</v>
      </c>
      <c r="E15" s="80">
        <v>0</v>
      </c>
      <c r="F15" s="82" t="s">
        <v>30</v>
      </c>
      <c r="G15" s="32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7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70" t="s">
        <v>8</v>
      </c>
      <c r="K18" s="130"/>
      <c r="L18" s="132"/>
    </row>
    <row r="19" spans="2:13" x14ac:dyDescent="0.25">
      <c r="B19" s="4" t="s">
        <v>9</v>
      </c>
      <c r="C19" s="5"/>
      <c r="D19" s="49">
        <v>0</v>
      </c>
      <c r="E19" s="49">
        <v>0</v>
      </c>
      <c r="F19" s="78" t="s">
        <v>28</v>
      </c>
      <c r="G19" s="5"/>
      <c r="H19" s="49">
        <v>0</v>
      </c>
      <c r="I19" s="49">
        <v>0</v>
      </c>
      <c r="J19" s="78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5"/>
      <c r="D20" s="49">
        <v>0</v>
      </c>
      <c r="E20" s="49">
        <v>0</v>
      </c>
      <c r="F20" s="78" t="s">
        <v>28</v>
      </c>
      <c r="G20" s="5"/>
      <c r="H20" s="49">
        <v>0</v>
      </c>
      <c r="I20" s="49">
        <v>0</v>
      </c>
      <c r="J20" s="78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5"/>
      <c r="D21" s="49">
        <v>0</v>
      </c>
      <c r="E21" s="49">
        <v>0</v>
      </c>
      <c r="F21" s="78" t="s">
        <v>28</v>
      </c>
      <c r="G21" s="5"/>
      <c r="H21" s="49">
        <v>0</v>
      </c>
      <c r="I21" s="49">
        <v>0</v>
      </c>
      <c r="J21" s="78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5"/>
      <c r="D22" s="49">
        <v>0</v>
      </c>
      <c r="E22" s="49">
        <v>0</v>
      </c>
      <c r="F22" s="78" t="s">
        <v>28</v>
      </c>
      <c r="G22" s="22"/>
      <c r="H22" s="49">
        <v>0</v>
      </c>
      <c r="I22" s="49">
        <v>0</v>
      </c>
      <c r="J22" s="78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23"/>
      <c r="D23" s="49">
        <v>0</v>
      </c>
      <c r="E23" s="49">
        <v>0</v>
      </c>
      <c r="F23" s="78" t="s">
        <v>28</v>
      </c>
      <c r="G23" s="23"/>
      <c r="H23" s="49">
        <v>0</v>
      </c>
      <c r="I23" s="49">
        <v>0</v>
      </c>
      <c r="J23" s="78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22"/>
      <c r="D24" s="49">
        <v>0</v>
      </c>
      <c r="E24" s="49">
        <v>0</v>
      </c>
      <c r="F24" s="78" t="s">
        <v>29</v>
      </c>
      <c r="G24" s="22"/>
      <c r="H24" s="49">
        <v>0</v>
      </c>
      <c r="I24" s="49">
        <v>0</v>
      </c>
      <c r="J24" s="78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22"/>
      <c r="D25" s="49">
        <v>0</v>
      </c>
      <c r="E25" s="49">
        <v>0</v>
      </c>
      <c r="F25" s="78" t="s">
        <v>28</v>
      </c>
      <c r="G25" s="22"/>
      <c r="H25" s="49">
        <v>0</v>
      </c>
      <c r="I25" s="49">
        <v>0</v>
      </c>
      <c r="J25" s="78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22"/>
      <c r="D26" s="49">
        <v>0</v>
      </c>
      <c r="E26" s="49">
        <v>0</v>
      </c>
      <c r="F26" s="78" t="s">
        <v>28</v>
      </c>
      <c r="G26" s="22"/>
      <c r="H26" s="49">
        <v>0</v>
      </c>
      <c r="I26" s="49">
        <v>0</v>
      </c>
      <c r="J26" s="78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23"/>
      <c r="D27" s="49">
        <v>0</v>
      </c>
      <c r="E27" s="49">
        <v>0</v>
      </c>
      <c r="F27" s="78" t="s">
        <v>28</v>
      </c>
      <c r="G27" s="23"/>
      <c r="H27" s="49">
        <v>0</v>
      </c>
      <c r="I27" s="49">
        <v>0</v>
      </c>
      <c r="J27" s="78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5"/>
      <c r="D28" s="49">
        <v>0</v>
      </c>
      <c r="E28" s="49">
        <v>0</v>
      </c>
      <c r="F28" s="78" t="s">
        <v>28</v>
      </c>
      <c r="G28" s="5"/>
      <c r="H28" s="49">
        <v>0</v>
      </c>
      <c r="I28" s="49">
        <v>0</v>
      </c>
      <c r="J28" s="78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32"/>
      <c r="D29" s="80">
        <v>0</v>
      </c>
      <c r="E29" s="80">
        <v>0</v>
      </c>
      <c r="F29" s="82" t="s">
        <v>30</v>
      </c>
      <c r="G29" s="32"/>
      <c r="H29" s="80">
        <v>0</v>
      </c>
      <c r="I29" s="80">
        <v>0</v>
      </c>
      <c r="J29" s="82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2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4" t="s">
        <v>8</v>
      </c>
      <c r="K32" s="145"/>
      <c r="L32" s="147"/>
    </row>
    <row r="33" spans="2:13" x14ac:dyDescent="0.25">
      <c r="B33" s="4" t="s">
        <v>9</v>
      </c>
      <c r="C33" s="5"/>
      <c r="D33" s="49">
        <v>0</v>
      </c>
      <c r="E33" s="49">
        <v>0</v>
      </c>
      <c r="F33" s="78" t="s">
        <v>28</v>
      </c>
      <c r="G33" s="5"/>
      <c r="H33" s="49">
        <v>0</v>
      </c>
      <c r="I33" s="49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5"/>
      <c r="D34" s="49">
        <v>0</v>
      </c>
      <c r="E34" s="49">
        <v>0</v>
      </c>
      <c r="F34" s="78" t="s">
        <v>28</v>
      </c>
      <c r="G34" s="5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5"/>
      <c r="D35" s="49">
        <v>0</v>
      </c>
      <c r="E35" s="49">
        <v>0</v>
      </c>
      <c r="F35" s="78" t="s">
        <v>28</v>
      </c>
      <c r="G35" s="5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5"/>
      <c r="D36" s="49">
        <v>0</v>
      </c>
      <c r="E36" s="49">
        <v>0</v>
      </c>
      <c r="F36" s="78" t="s">
        <v>28</v>
      </c>
      <c r="G36" s="22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23"/>
      <c r="D37" s="49">
        <v>0</v>
      </c>
      <c r="E37" s="49">
        <v>0</v>
      </c>
      <c r="F37" s="78" t="s">
        <v>28</v>
      </c>
      <c r="G37" s="23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22"/>
      <c r="D38" s="49">
        <v>0</v>
      </c>
      <c r="E38" s="49">
        <v>0</v>
      </c>
      <c r="F38" s="78" t="s">
        <v>29</v>
      </c>
      <c r="G38" s="22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22"/>
      <c r="D39" s="49">
        <v>0</v>
      </c>
      <c r="E39" s="49">
        <v>0</v>
      </c>
      <c r="F39" s="78" t="s">
        <v>28</v>
      </c>
      <c r="G39" s="22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22"/>
      <c r="D40" s="49">
        <v>0</v>
      </c>
      <c r="E40" s="49">
        <v>0</v>
      </c>
      <c r="F40" s="78" t="s">
        <v>28</v>
      </c>
      <c r="G40" s="22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23"/>
      <c r="D41" s="49">
        <v>0</v>
      </c>
      <c r="E41" s="49">
        <v>0</v>
      </c>
      <c r="F41" s="78" t="s">
        <v>28</v>
      </c>
      <c r="G41" s="23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5"/>
      <c r="D42" s="49">
        <v>0</v>
      </c>
      <c r="E42" s="49">
        <v>0</v>
      </c>
      <c r="F42" s="78" t="s">
        <v>28</v>
      </c>
      <c r="G42" s="5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32"/>
      <c r="D43" s="80">
        <v>0</v>
      </c>
      <c r="E43" s="80">
        <v>0</v>
      </c>
      <c r="F43" s="82" t="s">
        <v>30</v>
      </c>
      <c r="G43" s="32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cJmAwqUJeINpiRGv7bMIiZBl75II4P1f7Y9HAEtD+vF3u8JVz2oYWdJjd69DoLobsGOB6V8yCGaVJdD3FHeVSQ==" saltValue="zsRQnbJPB3FVI0k01PhLr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29" priority="23">
      <formula>$K5&lt;1</formula>
    </cfRule>
    <cfRule type="expression" dxfId="128" priority="24">
      <formula>$K5&gt;1</formula>
    </cfRule>
  </conditionalFormatting>
  <conditionalFormatting sqref="L5:L15">
    <cfRule type="expression" dxfId="127" priority="20">
      <formula>$L5="evolutie negativa"</formula>
    </cfRule>
    <cfRule type="expression" dxfId="126" priority="21">
      <formula>$L5=0</formula>
    </cfRule>
    <cfRule type="expression" dxfId="125" priority="22">
      <formula>$L5="−"</formula>
    </cfRule>
    <cfRule type="expression" dxfId="124" priority="26">
      <formula>$L5&lt;0</formula>
    </cfRule>
    <cfRule type="expression" dxfId="123" priority="27">
      <formula>$K5&gt;0</formula>
    </cfRule>
  </conditionalFormatting>
  <conditionalFormatting sqref="L19:L20 L22:L30">
    <cfRule type="expression" dxfId="122" priority="14">
      <formula>$K19&lt;1</formula>
    </cfRule>
    <cfRule type="expression" dxfId="121" priority="15">
      <formula>$K19&gt;1</formula>
    </cfRule>
  </conditionalFormatting>
  <conditionalFormatting sqref="L19:L29">
    <cfRule type="expression" dxfId="120" priority="18">
      <formula>$K19&gt;0</formula>
    </cfRule>
    <cfRule type="expression" dxfId="119" priority="12">
      <formula>$L19=0</formula>
    </cfRule>
    <cfRule type="expression" dxfId="118" priority="13">
      <formula>$L19="−"</formula>
    </cfRule>
    <cfRule type="expression" dxfId="117" priority="17">
      <formula>$L19&lt;0</formula>
    </cfRule>
    <cfRule type="expression" dxfId="116" priority="11">
      <formula>$L19="evolutie negativa"</formula>
    </cfRule>
  </conditionalFormatting>
  <conditionalFormatting sqref="L30 L44">
    <cfRule type="expression" dxfId="115" priority="29">
      <formula>$L30="evolutie negativa"</formula>
    </cfRule>
    <cfRule type="expression" dxfId="114" priority="30">
      <formula>$L30=0</formula>
    </cfRule>
    <cfRule type="expression" dxfId="113" priority="31">
      <formula>$L30="−"</formula>
    </cfRule>
    <cfRule type="expression" dxfId="112" priority="32">
      <formula>$L30&lt;0</formula>
    </cfRule>
    <cfRule type="expression" dxfId="111" priority="33">
      <formula>$K30&gt;0</formula>
    </cfRule>
  </conditionalFormatting>
  <conditionalFormatting sqref="L33:L34 L36:L44">
    <cfRule type="expression" dxfId="110" priority="5">
      <formula>$K33&lt;1</formula>
    </cfRule>
    <cfRule type="expression" dxfId="109" priority="6">
      <formula>$K33&gt;1</formula>
    </cfRule>
  </conditionalFormatting>
  <conditionalFormatting sqref="L33:L43">
    <cfRule type="expression" dxfId="108" priority="2">
      <formula>$L33="evolutie negativa"</formula>
    </cfRule>
    <cfRule type="expression" dxfId="107" priority="3">
      <formula>$L33=0</formula>
    </cfRule>
    <cfRule type="expression" dxfId="106" priority="4">
      <formula>$L33="−"</formula>
    </cfRule>
    <cfRule type="expression" dxfId="105" priority="8">
      <formula>$L33&lt;0</formula>
    </cfRule>
    <cfRule type="expression" dxfId="104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338DB8BC-F6FB-4900-AAB9-2513F3B5E49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53693234-BDEB-4B96-9EAB-5C9D56603F1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0C78BB72-4691-41D5-9715-9B1BAB517C0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A23A65E9-1EF7-4162-BEFF-CE4DED1816E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96AF7C43-F7E7-4591-AF86-7030E3EF8FC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19BD9EF-F587-40AC-AF66-CA9038D198D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39D5AE00-F428-47D2-A74B-C0C2146D2C7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47B9303F-75FB-4A8D-AB2A-2B15D4A6CE5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BC4CF-8169-4CE0-85E8-774C4C25C6B8}">
  <sheetPr codeName="Sheet34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9.5" thickBot="1" x14ac:dyDescent="0.35">
      <c r="B2" s="1" t="s">
        <v>111</v>
      </c>
      <c r="C2" s="116" t="s">
        <v>113</v>
      </c>
      <c r="D2" s="116"/>
      <c r="E2" s="116"/>
      <c r="F2" s="116"/>
      <c r="G2" s="116"/>
      <c r="H2" s="116"/>
      <c r="I2" s="116"/>
      <c r="J2" s="116"/>
      <c r="K2" s="116"/>
      <c r="L2" s="116"/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0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6" t="s">
        <v>8</v>
      </c>
      <c r="K4" s="123"/>
      <c r="L4" s="125"/>
    </row>
    <row r="5" spans="2:13" x14ac:dyDescent="0.25">
      <c r="B5" s="4" t="s">
        <v>9</v>
      </c>
      <c r="C5" s="5"/>
      <c r="D5" s="49"/>
      <c r="E5" s="49"/>
      <c r="F5" s="78" t="s">
        <v>28</v>
      </c>
      <c r="G5" s="5"/>
      <c r="H5" s="49"/>
      <c r="I5" s="49"/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5"/>
      <c r="D6" s="49"/>
      <c r="E6" s="49"/>
      <c r="F6" s="78" t="s">
        <v>28</v>
      </c>
      <c r="G6" s="5"/>
      <c r="H6" s="49"/>
      <c r="I6" s="49"/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5"/>
      <c r="D7" s="49"/>
      <c r="E7" s="49"/>
      <c r="F7" s="78" t="s">
        <v>28</v>
      </c>
      <c r="G7" s="5"/>
      <c r="H7" s="49"/>
      <c r="I7" s="49"/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5"/>
      <c r="D8" s="49"/>
      <c r="E8" s="49"/>
      <c r="F8" s="78" t="s">
        <v>28</v>
      </c>
      <c r="G8" s="22"/>
      <c r="H8" s="49"/>
      <c r="I8" s="49"/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23"/>
      <c r="D9" s="49"/>
      <c r="E9" s="49"/>
      <c r="F9" s="78" t="s">
        <v>28</v>
      </c>
      <c r="G9" s="23"/>
      <c r="H9" s="49"/>
      <c r="I9" s="49"/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22"/>
      <c r="D10" s="49"/>
      <c r="E10" s="49"/>
      <c r="F10" s="78" t="s">
        <v>29</v>
      </c>
      <c r="G10" s="22"/>
      <c r="H10" s="49"/>
      <c r="I10" s="49"/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22"/>
      <c r="D11" s="49"/>
      <c r="E11" s="49"/>
      <c r="F11" s="78" t="s">
        <v>28</v>
      </c>
      <c r="G11" s="22"/>
      <c r="H11" s="49"/>
      <c r="I11" s="49"/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22"/>
      <c r="D12" s="49"/>
      <c r="E12" s="49"/>
      <c r="F12" s="78" t="s">
        <v>28</v>
      </c>
      <c r="G12" s="22"/>
      <c r="H12" s="49"/>
      <c r="I12" s="49"/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23"/>
      <c r="D13" s="49"/>
      <c r="E13" s="49"/>
      <c r="F13" s="78" t="s">
        <v>28</v>
      </c>
      <c r="G13" s="23"/>
      <c r="H13" s="49"/>
      <c r="I13" s="49"/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5"/>
      <c r="D14" s="49"/>
      <c r="E14" s="49"/>
      <c r="F14" s="78" t="s">
        <v>28</v>
      </c>
      <c r="G14" s="5"/>
      <c r="H14" s="49"/>
      <c r="I14" s="49"/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32"/>
      <c r="D15" s="80"/>
      <c r="E15" s="80"/>
      <c r="F15" s="82" t="s">
        <v>30</v>
      </c>
      <c r="G15" s="32"/>
      <c r="H15" s="80"/>
      <c r="I15" s="80"/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7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70" t="s">
        <v>8</v>
      </c>
      <c r="K18" s="130"/>
      <c r="L18" s="132"/>
    </row>
    <row r="19" spans="2:13" x14ac:dyDescent="0.25">
      <c r="B19" s="4" t="s">
        <v>9</v>
      </c>
      <c r="C19" s="5"/>
      <c r="D19" s="49"/>
      <c r="E19" s="49"/>
      <c r="F19" s="78" t="s">
        <v>28</v>
      </c>
      <c r="G19" s="5"/>
      <c r="H19" s="49"/>
      <c r="I19" s="49"/>
      <c r="J19" s="78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5"/>
      <c r="D20" s="49"/>
      <c r="E20" s="49"/>
      <c r="F20" s="78" t="s">
        <v>28</v>
      </c>
      <c r="G20" s="5"/>
      <c r="H20" s="49"/>
      <c r="I20" s="49"/>
      <c r="J20" s="78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5"/>
      <c r="D21" s="49"/>
      <c r="E21" s="49"/>
      <c r="F21" s="78" t="s">
        <v>28</v>
      </c>
      <c r="G21" s="5"/>
      <c r="H21" s="49"/>
      <c r="I21" s="49"/>
      <c r="J21" s="78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5"/>
      <c r="D22" s="49"/>
      <c r="E22" s="49"/>
      <c r="F22" s="78" t="s">
        <v>28</v>
      </c>
      <c r="G22" s="22"/>
      <c r="H22" s="49"/>
      <c r="I22" s="49"/>
      <c r="J22" s="78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23"/>
      <c r="D23" s="49"/>
      <c r="E23" s="49"/>
      <c r="F23" s="78" t="s">
        <v>28</v>
      </c>
      <c r="G23" s="23"/>
      <c r="H23" s="49"/>
      <c r="I23" s="49"/>
      <c r="J23" s="78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22"/>
      <c r="D24" s="49"/>
      <c r="E24" s="49"/>
      <c r="F24" s="78" t="s">
        <v>29</v>
      </c>
      <c r="G24" s="22"/>
      <c r="H24" s="49"/>
      <c r="I24" s="49"/>
      <c r="J24" s="78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22"/>
      <c r="D25" s="49"/>
      <c r="E25" s="49"/>
      <c r="F25" s="78" t="s">
        <v>28</v>
      </c>
      <c r="G25" s="22"/>
      <c r="H25" s="49"/>
      <c r="I25" s="49"/>
      <c r="J25" s="78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22"/>
      <c r="D26" s="49"/>
      <c r="E26" s="49"/>
      <c r="F26" s="78" t="s">
        <v>28</v>
      </c>
      <c r="G26" s="22"/>
      <c r="H26" s="49"/>
      <c r="I26" s="49"/>
      <c r="J26" s="78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23"/>
      <c r="D27" s="49"/>
      <c r="E27" s="49"/>
      <c r="F27" s="78" t="s">
        <v>28</v>
      </c>
      <c r="G27" s="23"/>
      <c r="H27" s="49"/>
      <c r="I27" s="49"/>
      <c r="J27" s="78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5"/>
      <c r="D28" s="49"/>
      <c r="E28" s="49"/>
      <c r="F28" s="78" t="s">
        <v>28</v>
      </c>
      <c r="G28" s="5"/>
      <c r="H28" s="49"/>
      <c r="I28" s="49"/>
      <c r="J28" s="78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32"/>
      <c r="D29" s="80"/>
      <c r="E29" s="80"/>
      <c r="F29" s="82" t="s">
        <v>30</v>
      </c>
      <c r="G29" s="32"/>
      <c r="H29" s="80"/>
      <c r="I29" s="80"/>
      <c r="J29" s="82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2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4" t="s">
        <v>8</v>
      </c>
      <c r="K32" s="145"/>
      <c r="L32" s="147"/>
    </row>
    <row r="33" spans="2:13" x14ac:dyDescent="0.25">
      <c r="B33" s="4" t="s">
        <v>9</v>
      </c>
      <c r="C33" s="5"/>
      <c r="D33" s="49"/>
      <c r="E33" s="49"/>
      <c r="F33" s="78" t="s">
        <v>28</v>
      </c>
      <c r="G33" s="5"/>
      <c r="H33" s="49"/>
      <c r="I33" s="49"/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5"/>
      <c r="D34" s="49"/>
      <c r="E34" s="49"/>
      <c r="F34" s="78" t="s">
        <v>28</v>
      </c>
      <c r="G34" s="5"/>
      <c r="H34" s="49"/>
      <c r="I34" s="49"/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5"/>
      <c r="D35" s="49"/>
      <c r="E35" s="49"/>
      <c r="F35" s="78" t="s">
        <v>28</v>
      </c>
      <c r="G35" s="5"/>
      <c r="H35" s="49"/>
      <c r="I35" s="49"/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5"/>
      <c r="D36" s="49"/>
      <c r="E36" s="49"/>
      <c r="F36" s="78" t="s">
        <v>28</v>
      </c>
      <c r="G36" s="22"/>
      <c r="H36" s="49"/>
      <c r="I36" s="49"/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23"/>
      <c r="D37" s="49"/>
      <c r="E37" s="49"/>
      <c r="F37" s="78" t="s">
        <v>28</v>
      </c>
      <c r="G37" s="23"/>
      <c r="H37" s="49"/>
      <c r="I37" s="49"/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22"/>
      <c r="D38" s="49"/>
      <c r="E38" s="49"/>
      <c r="F38" s="78" t="s">
        <v>29</v>
      </c>
      <c r="G38" s="22"/>
      <c r="H38" s="49"/>
      <c r="I38" s="49"/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22"/>
      <c r="D39" s="49"/>
      <c r="E39" s="49"/>
      <c r="F39" s="78" t="s">
        <v>28</v>
      </c>
      <c r="G39" s="22"/>
      <c r="H39" s="49"/>
      <c r="I39" s="49"/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22"/>
      <c r="D40" s="49"/>
      <c r="E40" s="49"/>
      <c r="F40" s="78" t="s">
        <v>28</v>
      </c>
      <c r="G40" s="22"/>
      <c r="H40" s="49"/>
      <c r="I40" s="49"/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23"/>
      <c r="D41" s="49"/>
      <c r="E41" s="49"/>
      <c r="F41" s="78" t="s">
        <v>28</v>
      </c>
      <c r="G41" s="23"/>
      <c r="H41" s="49"/>
      <c r="I41" s="49"/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5"/>
      <c r="D42" s="49"/>
      <c r="E42" s="49"/>
      <c r="F42" s="78" t="s">
        <v>28</v>
      </c>
      <c r="G42" s="5"/>
      <c r="H42" s="49"/>
      <c r="I42" s="49"/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32"/>
      <c r="D43" s="80"/>
      <c r="E43" s="80"/>
      <c r="F43" s="82" t="s">
        <v>30</v>
      </c>
      <c r="G43" s="32"/>
      <c r="H43" s="80"/>
      <c r="I43" s="80"/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4/pwwfPgWkenGZBfZRXbQ5sCwNhg08ou2Bav7OGh/2KOfX3wcpLIkTiYW4+XdB+zK9zgIi2lAkaFSK5OAZSVlQ==" saltValue="cWjrLDSMc3Diolqu9o3tVw==" spinCount="100000" sheet="1" objects="1" scenarios="1"/>
  <mergeCells count="14">
    <mergeCell ref="B45:L45"/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</mergeCells>
  <conditionalFormatting sqref="L5:L6 L8:L15">
    <cfRule type="expression" dxfId="103" priority="23">
      <formula>$K5&lt;1</formula>
    </cfRule>
    <cfRule type="expression" dxfId="102" priority="24">
      <formula>$K5&gt;1</formula>
    </cfRule>
  </conditionalFormatting>
  <conditionalFormatting sqref="L5:L15">
    <cfRule type="expression" dxfId="101" priority="20">
      <formula>$L5="evolutie negativa"</formula>
    </cfRule>
    <cfRule type="expression" dxfId="100" priority="21">
      <formula>$L5=0</formula>
    </cfRule>
    <cfRule type="expression" dxfId="99" priority="22">
      <formula>$L5="−"</formula>
    </cfRule>
    <cfRule type="expression" dxfId="98" priority="26">
      <formula>$L5&lt;0</formula>
    </cfRule>
    <cfRule type="expression" dxfId="97" priority="27">
      <formula>$K5&gt;0</formula>
    </cfRule>
  </conditionalFormatting>
  <conditionalFormatting sqref="L19:L20 L22:L30">
    <cfRule type="expression" dxfId="96" priority="14">
      <formula>$K19&lt;1</formula>
    </cfRule>
    <cfRule type="expression" dxfId="95" priority="15">
      <formula>$K19&gt;1</formula>
    </cfRule>
  </conditionalFormatting>
  <conditionalFormatting sqref="L19:L29">
    <cfRule type="expression" dxfId="94" priority="18">
      <formula>$K19&gt;0</formula>
    </cfRule>
    <cfRule type="expression" dxfId="93" priority="12">
      <formula>$L19=0</formula>
    </cfRule>
    <cfRule type="expression" dxfId="92" priority="13">
      <formula>$L19="−"</formula>
    </cfRule>
    <cfRule type="expression" dxfId="91" priority="17">
      <formula>$L19&lt;0</formula>
    </cfRule>
    <cfRule type="expression" dxfId="90" priority="11">
      <formula>$L19="evolutie negativa"</formula>
    </cfRule>
  </conditionalFormatting>
  <conditionalFormatting sqref="L30 L44">
    <cfRule type="expression" dxfId="89" priority="29">
      <formula>$L30="evolutie negativa"</formula>
    </cfRule>
    <cfRule type="expression" dxfId="88" priority="30">
      <formula>$L30=0</formula>
    </cfRule>
    <cfRule type="expression" dxfId="87" priority="31">
      <formula>$L30="−"</formula>
    </cfRule>
    <cfRule type="expression" dxfId="86" priority="32">
      <formula>$L30&lt;0</formula>
    </cfRule>
    <cfRule type="expression" dxfId="85" priority="33">
      <formula>$K30&gt;0</formula>
    </cfRule>
  </conditionalFormatting>
  <conditionalFormatting sqref="L33:L34 L36:L44">
    <cfRule type="expression" dxfId="84" priority="5">
      <formula>$K33&lt;1</formula>
    </cfRule>
    <cfRule type="expression" dxfId="83" priority="6">
      <formula>$K33&gt;1</formula>
    </cfRule>
  </conditionalFormatting>
  <conditionalFormatting sqref="L33:L43">
    <cfRule type="expression" dxfId="82" priority="2">
      <formula>$L33="evolutie negativa"</formula>
    </cfRule>
    <cfRule type="expression" dxfId="81" priority="3">
      <formula>$L33=0</formula>
    </cfRule>
    <cfRule type="expression" dxfId="80" priority="4">
      <formula>$L33="−"</formula>
    </cfRule>
    <cfRule type="expression" dxfId="79" priority="8">
      <formula>$L33&lt;0</formula>
    </cfRule>
    <cfRule type="expression" dxfId="78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9CA8DE1B-8107-424F-B68E-DD25BBB8515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246C0DB7-B3E8-4132-91F6-4E6A4CE5B50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22175F2B-46EA-4698-8635-85F3464F889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1E6456DB-8B53-4DC2-ADCB-4C9C8DF62F5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A9E3D96C-BCB0-4F1C-9396-B2F99931D75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DB1C14A-3695-4BC3-A88D-27BFE688314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AE9BEE07-DFB2-409A-8793-A88C00C3113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2B5DA65-59EF-44D5-9071-519F948F03D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C5779-1163-44D7-B69E-C95B2846A461}">
  <sheetPr codeName="Sheet87">
    <pageSetUpPr fitToPage="1"/>
  </sheetPr>
  <dimension ref="B1:M47"/>
  <sheetViews>
    <sheetView zoomScale="80" zoomScaleNormal="80" workbookViewId="0">
      <selection activeCell="B9" sqref="B9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9.5" thickBot="1" x14ac:dyDescent="0.35">
      <c r="B2" s="1" t="s">
        <v>95</v>
      </c>
      <c r="C2" s="117" t="s">
        <v>117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77"/>
      <c r="D5" s="49">
        <v>0</v>
      </c>
      <c r="E5" s="49">
        <v>0</v>
      </c>
      <c r="F5" s="78" t="s">
        <v>28</v>
      </c>
      <c r="G5" s="92">
        <v>1</v>
      </c>
      <c r="H5" s="49">
        <v>5</v>
      </c>
      <c r="I5" s="49">
        <v>3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>
        <v>0</v>
      </c>
      <c r="E6" s="49">
        <v>0</v>
      </c>
      <c r="F6" s="78" t="s">
        <v>28</v>
      </c>
      <c r="G6" s="92">
        <v>1</v>
      </c>
      <c r="H6" s="49">
        <v>5</v>
      </c>
      <c r="I6" s="49">
        <v>3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0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0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0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0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0</v>
      </c>
      <c r="F11" s="78" t="s">
        <v>28</v>
      </c>
      <c r="G11" s="92">
        <v>1</v>
      </c>
      <c r="H11" s="49">
        <v>5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0</v>
      </c>
      <c r="F12" s="78" t="s">
        <v>28</v>
      </c>
      <c r="G12" s="92">
        <v>1</v>
      </c>
      <c r="H12" s="49">
        <v>5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0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0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0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93">
        <v>1</v>
      </c>
      <c r="D19" s="51">
        <v>5</v>
      </c>
      <c r="E19" s="51">
        <v>3</v>
      </c>
      <c r="F19" s="87" t="s">
        <v>28</v>
      </c>
      <c r="G19" s="86"/>
      <c r="H19" s="51"/>
      <c r="I19" s="51"/>
      <c r="J19" s="87"/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93">
        <v>1</v>
      </c>
      <c r="D20" s="51">
        <v>5</v>
      </c>
      <c r="E20" s="51">
        <v>3</v>
      </c>
      <c r="F20" s="87" t="s">
        <v>28</v>
      </c>
      <c r="G20" s="86"/>
      <c r="H20" s="51"/>
      <c r="I20" s="51"/>
      <c r="J20" s="87"/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/>
      <c r="I21" s="51"/>
      <c r="J21" s="87"/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/>
      <c r="I22" s="51"/>
      <c r="J22" s="87"/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/>
      <c r="I23" s="51"/>
      <c r="J23" s="87"/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/>
      <c r="I24" s="51"/>
      <c r="J24" s="87"/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93">
        <v>1</v>
      </c>
      <c r="D25" s="51">
        <v>5</v>
      </c>
      <c r="E25" s="51">
        <v>0</v>
      </c>
      <c r="F25" s="87" t="s">
        <v>28</v>
      </c>
      <c r="G25" s="86"/>
      <c r="H25" s="51"/>
      <c r="I25" s="51"/>
      <c r="J25" s="87"/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93">
        <v>1</v>
      </c>
      <c r="D26" s="51">
        <v>5</v>
      </c>
      <c r="E26" s="51">
        <v>0</v>
      </c>
      <c r="F26" s="87" t="s">
        <v>28</v>
      </c>
      <c r="G26" s="86"/>
      <c r="H26" s="51"/>
      <c r="I26" s="51"/>
      <c r="J26" s="87"/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/>
      <c r="I27" s="51"/>
      <c r="J27" s="87"/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/>
      <c r="I28" s="51"/>
      <c r="J28" s="87"/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/>
      <c r="I29" s="89"/>
      <c r="J29" s="90"/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77"/>
      <c r="D33" s="49"/>
      <c r="E33" s="49"/>
      <c r="F33" s="78"/>
      <c r="G33" s="77"/>
      <c r="H33" s="49"/>
      <c r="I33" s="49"/>
      <c r="J33" s="78"/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77"/>
      <c r="D34" s="49"/>
      <c r="E34" s="49"/>
      <c r="F34" s="78"/>
      <c r="G34" s="77"/>
      <c r="H34" s="49"/>
      <c r="I34" s="49"/>
      <c r="J34" s="78"/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/>
      <c r="E35" s="49"/>
      <c r="F35" s="78"/>
      <c r="G35" s="77"/>
      <c r="H35" s="49"/>
      <c r="I35" s="49"/>
      <c r="J35" s="78"/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/>
      <c r="E36" s="49"/>
      <c r="F36" s="78"/>
      <c r="G36" s="77"/>
      <c r="H36" s="49"/>
      <c r="I36" s="49"/>
      <c r="J36" s="78"/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/>
      <c r="E37" s="49"/>
      <c r="F37" s="78"/>
      <c r="G37" s="77"/>
      <c r="H37" s="49"/>
      <c r="I37" s="49"/>
      <c r="J37" s="78"/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/>
      <c r="E38" s="49"/>
      <c r="F38" s="78"/>
      <c r="G38" s="77"/>
      <c r="H38" s="49"/>
      <c r="I38" s="49"/>
      <c r="J38" s="78"/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/>
      <c r="E39" s="49"/>
      <c r="F39" s="78"/>
      <c r="G39" s="92"/>
      <c r="H39" s="49"/>
      <c r="I39" s="49"/>
      <c r="J39" s="78"/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/>
      <c r="E40" s="49"/>
      <c r="F40" s="78"/>
      <c r="G40" s="92"/>
      <c r="H40" s="49"/>
      <c r="I40" s="49"/>
      <c r="J40" s="78"/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/>
      <c r="E41" s="49"/>
      <c r="F41" s="78"/>
      <c r="G41" s="77"/>
      <c r="H41" s="49"/>
      <c r="I41" s="49"/>
      <c r="J41" s="78"/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/>
      <c r="E42" s="49"/>
      <c r="F42" s="78"/>
      <c r="G42" s="77"/>
      <c r="H42" s="49"/>
      <c r="I42" s="49"/>
      <c r="J42" s="78"/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/>
      <c r="E43" s="80"/>
      <c r="F43" s="82"/>
      <c r="G43" s="79"/>
      <c r="H43" s="80"/>
      <c r="I43" s="80"/>
      <c r="J43" s="82"/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iV59z64Xih2fVQVOOJzukU6DWs11tFLg3/Rgmh2EwGdCI/4OxvzmCv1HJrBigxUY/k4detHUl/sQjsyJgyGEHg==" saltValue="T1O0dShcGfp9bBxsTP2m9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77" priority="23">
      <formula>$K5&lt;1</formula>
    </cfRule>
    <cfRule type="expression" dxfId="76" priority="24">
      <formula>$K5&gt;1</formula>
    </cfRule>
  </conditionalFormatting>
  <conditionalFormatting sqref="L5:L15">
    <cfRule type="expression" dxfId="75" priority="20">
      <formula>$L5="evolutie negativa"</formula>
    </cfRule>
    <cfRule type="expression" dxfId="74" priority="21">
      <formula>$L5=0</formula>
    </cfRule>
    <cfRule type="expression" dxfId="73" priority="22">
      <formula>$L5="−"</formula>
    </cfRule>
    <cfRule type="expression" dxfId="72" priority="26">
      <formula>$L5&lt;0</formula>
    </cfRule>
    <cfRule type="expression" dxfId="71" priority="27">
      <formula>$K5&gt;0</formula>
    </cfRule>
  </conditionalFormatting>
  <conditionalFormatting sqref="L19:L20 L22:L30">
    <cfRule type="expression" dxfId="70" priority="14">
      <formula>$K19&lt;1</formula>
    </cfRule>
    <cfRule type="expression" dxfId="69" priority="15">
      <formula>$K19&gt;1</formula>
    </cfRule>
  </conditionalFormatting>
  <conditionalFormatting sqref="L19:L29">
    <cfRule type="expression" dxfId="68" priority="18">
      <formula>$K19&gt;0</formula>
    </cfRule>
    <cfRule type="expression" dxfId="67" priority="12">
      <formula>$L19=0</formula>
    </cfRule>
    <cfRule type="expression" dxfId="66" priority="13">
      <formula>$L19="−"</formula>
    </cfRule>
    <cfRule type="expression" dxfId="65" priority="17">
      <formula>$L19&lt;0</formula>
    </cfRule>
    <cfRule type="expression" dxfId="64" priority="11">
      <formula>$L19="evolutie negativa"</formula>
    </cfRule>
  </conditionalFormatting>
  <conditionalFormatting sqref="L30 L44">
    <cfRule type="expression" dxfId="63" priority="29">
      <formula>$L30="evolutie negativa"</formula>
    </cfRule>
    <cfRule type="expression" dxfId="62" priority="30">
      <formula>$L30=0</formula>
    </cfRule>
    <cfRule type="expression" dxfId="61" priority="31">
      <formula>$L30="−"</formula>
    </cfRule>
    <cfRule type="expression" dxfId="60" priority="32">
      <formula>$L30&lt;0</formula>
    </cfRule>
    <cfRule type="expression" dxfId="59" priority="33">
      <formula>$K30&gt;0</formula>
    </cfRule>
  </conditionalFormatting>
  <conditionalFormatting sqref="L33:L34 L36:L44">
    <cfRule type="expression" dxfId="58" priority="5">
      <formula>$K33&lt;1</formula>
    </cfRule>
    <cfRule type="expression" dxfId="57" priority="6">
      <formula>$K33&gt;1</formula>
    </cfRule>
  </conditionalFormatting>
  <conditionalFormatting sqref="L33:L43">
    <cfRule type="expression" dxfId="56" priority="2">
      <formula>$L33="evolutie negativa"</formula>
    </cfRule>
    <cfRule type="expression" dxfId="55" priority="3">
      <formula>$L33=0</formula>
    </cfRule>
    <cfRule type="expression" dxfId="54" priority="4">
      <formula>$L33="−"</formula>
    </cfRule>
    <cfRule type="expression" dxfId="53" priority="8">
      <formula>$L33&lt;0</formula>
    </cfRule>
    <cfRule type="expression" dxfId="52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E6664F22-D4F7-4AAD-85E5-50E9BACAA7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33041318-4C31-4ABD-B04D-8FC2FE6E14D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38F29548-7C9A-4AD6-BFB7-8BE9BABD5D5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69B3CE80-56AF-4265-8CEF-79B53D48036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E81E87F1-D6A5-4065-924A-CE80558964A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D3B7ED6-9B4B-4A50-81D9-B9241BE3526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DC639678-4860-40B7-80B5-93926DF899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536B74DC-208D-415E-B194-E081EE5ABF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21A38-4037-46AC-84A4-7A6957F244B5}">
  <sheetPr codeName="Sheet35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110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0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6" t="s">
        <v>8</v>
      </c>
      <c r="K4" s="123"/>
      <c r="L4" s="125"/>
    </row>
    <row r="5" spans="2:13" x14ac:dyDescent="0.25">
      <c r="B5" s="4" t="s">
        <v>9</v>
      </c>
      <c r="C5" s="5"/>
      <c r="D5" s="49">
        <v>0</v>
      </c>
      <c r="E5" s="49">
        <v>0</v>
      </c>
      <c r="F5" s="78" t="s">
        <v>28</v>
      </c>
      <c r="G5" s="5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5"/>
      <c r="D6" s="49">
        <v>0</v>
      </c>
      <c r="E6" s="49">
        <v>0</v>
      </c>
      <c r="F6" s="78" t="s">
        <v>28</v>
      </c>
      <c r="G6" s="5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5"/>
      <c r="D7" s="49">
        <v>0</v>
      </c>
      <c r="E7" s="49">
        <v>0</v>
      </c>
      <c r="F7" s="78" t="s">
        <v>28</v>
      </c>
      <c r="G7" s="5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5"/>
      <c r="D8" s="49">
        <v>0</v>
      </c>
      <c r="E8" s="49">
        <v>0</v>
      </c>
      <c r="F8" s="78" t="s">
        <v>28</v>
      </c>
      <c r="G8" s="22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23"/>
      <c r="D9" s="49">
        <v>0</v>
      </c>
      <c r="E9" s="49">
        <v>0</v>
      </c>
      <c r="F9" s="78" t="s">
        <v>28</v>
      </c>
      <c r="G9" s="23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22"/>
      <c r="D10" s="49">
        <v>0</v>
      </c>
      <c r="E10" s="49">
        <v>0</v>
      </c>
      <c r="F10" s="78" t="s">
        <v>29</v>
      </c>
      <c r="G10" s="22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22"/>
      <c r="D11" s="49">
        <v>0</v>
      </c>
      <c r="E11" s="49">
        <v>0</v>
      </c>
      <c r="F11" s="78" t="s">
        <v>28</v>
      </c>
      <c r="G11" s="22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22"/>
      <c r="D12" s="49">
        <v>0</v>
      </c>
      <c r="E12" s="49">
        <v>0</v>
      </c>
      <c r="F12" s="78" t="s">
        <v>28</v>
      </c>
      <c r="G12" s="22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23"/>
      <c r="D13" s="49">
        <v>0</v>
      </c>
      <c r="E13" s="49">
        <v>0</v>
      </c>
      <c r="F13" s="78" t="s">
        <v>28</v>
      </c>
      <c r="G13" s="23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5"/>
      <c r="D14" s="49">
        <v>0</v>
      </c>
      <c r="E14" s="49">
        <v>0</v>
      </c>
      <c r="F14" s="78" t="s">
        <v>28</v>
      </c>
      <c r="G14" s="5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32"/>
      <c r="D15" s="80">
        <v>0</v>
      </c>
      <c r="E15" s="80">
        <v>0</v>
      </c>
      <c r="F15" s="82" t="s">
        <v>30</v>
      </c>
      <c r="G15" s="32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7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70" t="s">
        <v>8</v>
      </c>
      <c r="K18" s="130"/>
      <c r="L18" s="132"/>
    </row>
    <row r="19" spans="2:13" x14ac:dyDescent="0.25">
      <c r="B19" s="4" t="s">
        <v>9</v>
      </c>
      <c r="C19" s="5"/>
      <c r="D19" s="49">
        <v>0</v>
      </c>
      <c r="E19" s="49">
        <v>0</v>
      </c>
      <c r="F19" s="78" t="s">
        <v>28</v>
      </c>
      <c r="G19" s="5"/>
      <c r="H19" s="49">
        <v>0</v>
      </c>
      <c r="I19" s="49">
        <v>0</v>
      </c>
      <c r="J19" s="78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5"/>
      <c r="D20" s="49">
        <v>0</v>
      </c>
      <c r="E20" s="49">
        <v>0</v>
      </c>
      <c r="F20" s="78" t="s">
        <v>28</v>
      </c>
      <c r="G20" s="5"/>
      <c r="H20" s="49">
        <v>0</v>
      </c>
      <c r="I20" s="49">
        <v>0</v>
      </c>
      <c r="J20" s="78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5"/>
      <c r="D21" s="49">
        <v>0</v>
      </c>
      <c r="E21" s="49">
        <v>0</v>
      </c>
      <c r="F21" s="78" t="s">
        <v>28</v>
      </c>
      <c r="G21" s="5"/>
      <c r="H21" s="49">
        <v>0</v>
      </c>
      <c r="I21" s="49">
        <v>0</v>
      </c>
      <c r="J21" s="78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5"/>
      <c r="D22" s="49">
        <v>0</v>
      </c>
      <c r="E22" s="49">
        <v>0</v>
      </c>
      <c r="F22" s="78" t="s">
        <v>28</v>
      </c>
      <c r="G22" s="22"/>
      <c r="H22" s="49">
        <v>0</v>
      </c>
      <c r="I22" s="49">
        <v>0</v>
      </c>
      <c r="J22" s="78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23"/>
      <c r="D23" s="49">
        <v>0</v>
      </c>
      <c r="E23" s="49">
        <v>0</v>
      </c>
      <c r="F23" s="78" t="s">
        <v>28</v>
      </c>
      <c r="G23" s="23"/>
      <c r="H23" s="49">
        <v>0</v>
      </c>
      <c r="I23" s="49">
        <v>0</v>
      </c>
      <c r="J23" s="78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22"/>
      <c r="D24" s="49">
        <v>0</v>
      </c>
      <c r="E24" s="49">
        <v>0</v>
      </c>
      <c r="F24" s="78" t="s">
        <v>29</v>
      </c>
      <c r="G24" s="22"/>
      <c r="H24" s="49">
        <v>0</v>
      </c>
      <c r="I24" s="49">
        <v>0</v>
      </c>
      <c r="J24" s="78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22"/>
      <c r="D25" s="49">
        <v>0</v>
      </c>
      <c r="E25" s="49">
        <v>0</v>
      </c>
      <c r="F25" s="78" t="s">
        <v>28</v>
      </c>
      <c r="G25" s="22"/>
      <c r="H25" s="49">
        <v>0</v>
      </c>
      <c r="I25" s="49">
        <v>0</v>
      </c>
      <c r="J25" s="78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22"/>
      <c r="D26" s="49">
        <v>0</v>
      </c>
      <c r="E26" s="49">
        <v>0</v>
      </c>
      <c r="F26" s="78" t="s">
        <v>28</v>
      </c>
      <c r="G26" s="22"/>
      <c r="H26" s="49">
        <v>0</v>
      </c>
      <c r="I26" s="49">
        <v>0</v>
      </c>
      <c r="J26" s="78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23"/>
      <c r="D27" s="49">
        <v>0</v>
      </c>
      <c r="E27" s="49">
        <v>0</v>
      </c>
      <c r="F27" s="78" t="s">
        <v>28</v>
      </c>
      <c r="G27" s="23"/>
      <c r="H27" s="49">
        <v>0</v>
      </c>
      <c r="I27" s="49">
        <v>0</v>
      </c>
      <c r="J27" s="78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5"/>
      <c r="D28" s="49">
        <v>0</v>
      </c>
      <c r="E28" s="49">
        <v>0</v>
      </c>
      <c r="F28" s="78" t="s">
        <v>28</v>
      </c>
      <c r="G28" s="5"/>
      <c r="H28" s="49">
        <v>0</v>
      </c>
      <c r="I28" s="49">
        <v>0</v>
      </c>
      <c r="J28" s="78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32"/>
      <c r="D29" s="80">
        <v>0</v>
      </c>
      <c r="E29" s="80">
        <v>0</v>
      </c>
      <c r="F29" s="82" t="s">
        <v>30</v>
      </c>
      <c r="G29" s="32"/>
      <c r="H29" s="80">
        <v>0</v>
      </c>
      <c r="I29" s="80">
        <v>0</v>
      </c>
      <c r="J29" s="82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2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4" t="s">
        <v>8</v>
      </c>
      <c r="K32" s="145"/>
      <c r="L32" s="147"/>
    </row>
    <row r="33" spans="2:13" x14ac:dyDescent="0.25">
      <c r="B33" s="4" t="s">
        <v>9</v>
      </c>
      <c r="C33" s="5"/>
      <c r="D33" s="49">
        <v>0</v>
      </c>
      <c r="E33" s="49">
        <v>0</v>
      </c>
      <c r="F33" s="78" t="s">
        <v>28</v>
      </c>
      <c r="G33" s="5"/>
      <c r="H33" s="49">
        <v>0</v>
      </c>
      <c r="I33" s="49">
        <v>0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5"/>
      <c r="D34" s="49">
        <v>0</v>
      </c>
      <c r="E34" s="49">
        <v>0</v>
      </c>
      <c r="F34" s="78" t="s">
        <v>28</v>
      </c>
      <c r="G34" s="5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5"/>
      <c r="D35" s="49">
        <v>0</v>
      </c>
      <c r="E35" s="49">
        <v>0</v>
      </c>
      <c r="F35" s="78" t="s">
        <v>28</v>
      </c>
      <c r="G35" s="5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5"/>
      <c r="D36" s="49">
        <v>0</v>
      </c>
      <c r="E36" s="49">
        <v>0</v>
      </c>
      <c r="F36" s="78" t="s">
        <v>28</v>
      </c>
      <c r="G36" s="22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23"/>
      <c r="D37" s="49">
        <v>0</v>
      </c>
      <c r="E37" s="49">
        <v>0</v>
      </c>
      <c r="F37" s="78" t="s">
        <v>28</v>
      </c>
      <c r="G37" s="23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22"/>
      <c r="D38" s="49">
        <v>0</v>
      </c>
      <c r="E38" s="49">
        <v>0</v>
      </c>
      <c r="F38" s="78" t="s">
        <v>29</v>
      </c>
      <c r="G38" s="22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22"/>
      <c r="D39" s="49">
        <v>0</v>
      </c>
      <c r="E39" s="49">
        <v>0</v>
      </c>
      <c r="F39" s="78" t="s">
        <v>28</v>
      </c>
      <c r="G39" s="22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22"/>
      <c r="D40" s="49">
        <v>0</v>
      </c>
      <c r="E40" s="49">
        <v>0</v>
      </c>
      <c r="F40" s="78" t="s">
        <v>28</v>
      </c>
      <c r="G40" s="22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23"/>
      <c r="D41" s="49">
        <v>0</v>
      </c>
      <c r="E41" s="49">
        <v>0</v>
      </c>
      <c r="F41" s="78" t="s">
        <v>28</v>
      </c>
      <c r="G41" s="23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5"/>
      <c r="D42" s="49">
        <v>0</v>
      </c>
      <c r="E42" s="49">
        <v>0</v>
      </c>
      <c r="F42" s="78" t="s">
        <v>28</v>
      </c>
      <c r="G42" s="5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32"/>
      <c r="D43" s="80">
        <v>0</v>
      </c>
      <c r="E43" s="80">
        <v>0</v>
      </c>
      <c r="F43" s="82" t="s">
        <v>30</v>
      </c>
      <c r="G43" s="32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n0Dfva7aMTUDs0kSmeEmhNU52V9eqZjiW6LODXwcBCmiLaepQ6fK9gu3pA6MT3H3pZjBboh/xvLT4MRTc5p6zg==" saltValue="WvULO9KkW5eFSDVeb1ZC5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51" priority="23">
      <formula>$K5&lt;1</formula>
    </cfRule>
    <cfRule type="expression" dxfId="50" priority="24">
      <formula>$K5&gt;1</formula>
    </cfRule>
  </conditionalFormatting>
  <conditionalFormatting sqref="L5:L15">
    <cfRule type="expression" dxfId="49" priority="20">
      <formula>$L5="evolutie negativa"</formula>
    </cfRule>
    <cfRule type="expression" dxfId="48" priority="21">
      <formula>$L5=0</formula>
    </cfRule>
    <cfRule type="expression" dxfId="47" priority="22">
      <formula>$L5="−"</formula>
    </cfRule>
    <cfRule type="expression" dxfId="46" priority="26">
      <formula>$L5&lt;0</formula>
    </cfRule>
    <cfRule type="expression" dxfId="45" priority="27">
      <formula>$K5&gt;0</formula>
    </cfRule>
  </conditionalFormatting>
  <conditionalFormatting sqref="L19:L20 L22:L30">
    <cfRule type="expression" dxfId="44" priority="14">
      <formula>$K19&lt;1</formula>
    </cfRule>
    <cfRule type="expression" dxfId="43" priority="15">
      <formula>$K19&gt;1</formula>
    </cfRule>
  </conditionalFormatting>
  <conditionalFormatting sqref="L19:L29">
    <cfRule type="expression" dxfId="42" priority="18">
      <formula>$K19&gt;0</formula>
    </cfRule>
    <cfRule type="expression" dxfId="41" priority="12">
      <formula>$L19=0</formula>
    </cfRule>
    <cfRule type="expression" dxfId="40" priority="13">
      <formula>$L19="−"</formula>
    </cfRule>
    <cfRule type="expression" dxfId="39" priority="17">
      <formula>$L19&lt;0</formula>
    </cfRule>
    <cfRule type="expression" dxfId="38" priority="11">
      <formula>$L19="evolutie negativa"</formula>
    </cfRule>
  </conditionalFormatting>
  <conditionalFormatting sqref="L30 L44">
    <cfRule type="expression" dxfId="37" priority="29">
      <formula>$L30="evolutie negativa"</formula>
    </cfRule>
    <cfRule type="expression" dxfId="36" priority="30">
      <formula>$L30=0</formula>
    </cfRule>
    <cfRule type="expression" dxfId="35" priority="31">
      <formula>$L30="−"</formula>
    </cfRule>
    <cfRule type="expression" dxfId="34" priority="32">
      <formula>$L30&lt;0</formula>
    </cfRule>
    <cfRule type="expression" dxfId="33" priority="33">
      <formula>$K30&gt;0</formula>
    </cfRule>
  </conditionalFormatting>
  <conditionalFormatting sqref="L33:L34 L36:L44">
    <cfRule type="expression" dxfId="32" priority="5">
      <formula>$K33&lt;1</formula>
    </cfRule>
    <cfRule type="expression" dxfId="31" priority="6">
      <formula>$K33&gt;1</formula>
    </cfRule>
  </conditionalFormatting>
  <conditionalFormatting sqref="L33:L43">
    <cfRule type="expression" dxfId="30" priority="2">
      <formula>$L33="evolutie negativa"</formula>
    </cfRule>
    <cfRule type="expression" dxfId="29" priority="3">
      <formula>$L33=0</formula>
    </cfRule>
    <cfRule type="expression" dxfId="28" priority="4">
      <formula>$L33="−"</formula>
    </cfRule>
    <cfRule type="expression" dxfId="27" priority="8">
      <formula>$L33&lt;0</formula>
    </cfRule>
    <cfRule type="expression" dxfId="26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04421E34-0EF4-4810-BA64-91E1EB492F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A3389429-588E-48D7-9688-83D6D6FC620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8073E275-6A27-4249-A30B-11F8F025B67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CB273994-D732-4D92-9198-071548F0B94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268C1625-5808-4859-8BA2-113B771FA48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B794AB80-5A09-4085-907B-155E576A72A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CD686B5F-DB56-4231-B125-320CE9FFDA6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7EA21E63-0080-4454-8F9F-523F65B3AF2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68DB4-B78F-42C5-AB2D-227667861578}">
  <sheetPr codeName="Sheet91">
    <pageSetUpPr fitToPage="1"/>
  </sheetPr>
  <dimension ref="B1:M47"/>
  <sheetViews>
    <sheetView zoomScale="80" zoomScaleNormal="80" workbookViewId="0">
      <selection activeCell="B45" sqref="B45:L45"/>
    </sheetView>
  </sheetViews>
  <sheetFormatPr defaultColWidth="9.140625" defaultRowHeight="15.75" x14ac:dyDescent="0.25"/>
  <cols>
    <col min="1" max="1" width="3" style="2" customWidth="1"/>
    <col min="2" max="2" width="145.5703125" style="2" customWidth="1"/>
    <col min="3" max="3" width="12.42578125" style="2" customWidth="1"/>
    <col min="4" max="4" width="9.42578125" style="2" customWidth="1"/>
    <col min="5" max="5" width="8.85546875" style="2" customWidth="1"/>
    <col min="6" max="6" width="8.42578125" style="2" customWidth="1"/>
    <col min="7" max="7" width="12.5703125" style="2" customWidth="1"/>
    <col min="8" max="8" width="9.42578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27</v>
      </c>
    </row>
    <row r="2" spans="2:13" ht="16.5" thickBot="1" x14ac:dyDescent="0.3">
      <c r="B2" s="1" t="s">
        <v>97</v>
      </c>
    </row>
    <row r="3" spans="2:13" ht="16.5" thickBot="1" x14ac:dyDescent="0.3">
      <c r="B3" s="71" t="s">
        <v>0</v>
      </c>
      <c r="C3" s="119" t="s">
        <v>99</v>
      </c>
      <c r="D3" s="120"/>
      <c r="E3" s="120"/>
      <c r="F3" s="121"/>
      <c r="G3" s="119" t="s">
        <v>1</v>
      </c>
      <c r="H3" s="120"/>
      <c r="I3" s="120"/>
      <c r="J3" s="121"/>
      <c r="K3" s="122" t="s">
        <v>2</v>
      </c>
      <c r="L3" s="124" t="s">
        <v>3</v>
      </c>
    </row>
    <row r="4" spans="2:13" s="3" customFormat="1" ht="83.25" customHeight="1" thickBot="1" x14ac:dyDescent="0.3">
      <c r="B4" s="72" t="s">
        <v>4</v>
      </c>
      <c r="C4" s="73" t="s">
        <v>5</v>
      </c>
      <c r="D4" s="74" t="s">
        <v>6</v>
      </c>
      <c r="E4" s="74" t="s">
        <v>7</v>
      </c>
      <c r="F4" s="75" t="s">
        <v>8</v>
      </c>
      <c r="G4" s="73" t="s">
        <v>5</v>
      </c>
      <c r="H4" s="74" t="s">
        <v>6</v>
      </c>
      <c r="I4" s="74" t="s">
        <v>7</v>
      </c>
      <c r="J4" s="75" t="s">
        <v>8</v>
      </c>
      <c r="K4" s="123"/>
      <c r="L4" s="125"/>
    </row>
    <row r="5" spans="2:13" x14ac:dyDescent="0.25">
      <c r="B5" s="4" t="s">
        <v>9</v>
      </c>
      <c r="C5" s="92">
        <v>1</v>
      </c>
      <c r="D5" s="49">
        <v>5</v>
      </c>
      <c r="E5" s="49">
        <v>2</v>
      </c>
      <c r="F5" s="78" t="s">
        <v>28</v>
      </c>
      <c r="G5" s="77"/>
      <c r="H5" s="49">
        <v>0</v>
      </c>
      <c r="I5" s="49">
        <v>0</v>
      </c>
      <c r="J5" s="78" t="s">
        <v>28</v>
      </c>
      <c r="K5" s="10" t="str">
        <f>IF(C5="","−",IF(G5="","−",IFERROR(IF(G5/C5=0,0,G5/C5),"N/A")))</f>
        <v>−</v>
      </c>
      <c r="L5" s="11" t="str">
        <f t="shared" ref="L5:L15" si="0">IF(C5="","−",IF(G5="","−",IFERROR(IF(G5-C5=0,0,G5-C5),"−")))</f>
        <v>−</v>
      </c>
    </row>
    <row r="6" spans="2:13" x14ac:dyDescent="0.25">
      <c r="B6" s="12" t="s">
        <v>10</v>
      </c>
      <c r="C6" s="77"/>
      <c r="D6" s="49">
        <v>0</v>
      </c>
      <c r="E6" s="49">
        <v>1</v>
      </c>
      <c r="F6" s="78" t="s">
        <v>28</v>
      </c>
      <c r="G6" s="77"/>
      <c r="H6" s="49">
        <v>0</v>
      </c>
      <c r="I6" s="49">
        <v>0</v>
      </c>
      <c r="J6" s="78" t="s">
        <v>28</v>
      </c>
      <c r="K6" s="17" t="str">
        <f>IF(C6="","−",IF(G6="","−",IFERROR(IF(G6/C6=0,0,G6/C6),"N/A")))</f>
        <v>−</v>
      </c>
      <c r="L6" s="18" t="str">
        <f t="shared" si="0"/>
        <v>−</v>
      </c>
    </row>
    <row r="7" spans="2:13" x14ac:dyDescent="0.25">
      <c r="B7" s="12" t="s">
        <v>11</v>
      </c>
      <c r="C7" s="77"/>
      <c r="D7" s="49">
        <v>0</v>
      </c>
      <c r="E7" s="49">
        <v>1</v>
      </c>
      <c r="F7" s="78" t="s">
        <v>28</v>
      </c>
      <c r="G7" s="77"/>
      <c r="H7" s="49">
        <v>0</v>
      </c>
      <c r="I7" s="49">
        <v>0</v>
      </c>
      <c r="J7" s="78" t="s">
        <v>28</v>
      </c>
      <c r="K7" s="17" t="str">
        <f t="shared" ref="K7:K15" si="1">IF(C7="","−",IF(G7="","−",IFERROR(IF(G7/C7=0,0,G7/C7),"N/A")))</f>
        <v>−</v>
      </c>
      <c r="L7" s="18" t="str">
        <f t="shared" si="0"/>
        <v>−</v>
      </c>
    </row>
    <row r="8" spans="2:13" x14ac:dyDescent="0.25">
      <c r="B8" s="12" t="s">
        <v>12</v>
      </c>
      <c r="C8" s="77"/>
      <c r="D8" s="49">
        <v>0</v>
      </c>
      <c r="E8" s="49">
        <v>1</v>
      </c>
      <c r="F8" s="78" t="s">
        <v>28</v>
      </c>
      <c r="G8" s="77"/>
      <c r="H8" s="49">
        <v>0</v>
      </c>
      <c r="I8" s="49">
        <v>0</v>
      </c>
      <c r="J8" s="78" t="s">
        <v>28</v>
      </c>
      <c r="K8" s="17" t="str">
        <f t="shared" si="1"/>
        <v>−</v>
      </c>
      <c r="L8" s="18" t="str">
        <f t="shared" si="0"/>
        <v>−</v>
      </c>
    </row>
    <row r="9" spans="2:13" x14ac:dyDescent="0.25">
      <c r="B9" s="12" t="s">
        <v>13</v>
      </c>
      <c r="C9" s="77"/>
      <c r="D9" s="49">
        <v>0</v>
      </c>
      <c r="E9" s="49">
        <v>1</v>
      </c>
      <c r="F9" s="78" t="s">
        <v>28</v>
      </c>
      <c r="G9" s="77"/>
      <c r="H9" s="49">
        <v>0</v>
      </c>
      <c r="I9" s="49">
        <v>0</v>
      </c>
      <c r="J9" s="78" t="s">
        <v>28</v>
      </c>
      <c r="K9" s="17" t="str">
        <f t="shared" si="1"/>
        <v>−</v>
      </c>
      <c r="L9" s="18" t="str">
        <f t="shared" si="0"/>
        <v>−</v>
      </c>
    </row>
    <row r="10" spans="2:13" ht="15" customHeight="1" x14ac:dyDescent="0.25">
      <c r="B10" s="12" t="s">
        <v>14</v>
      </c>
      <c r="C10" s="77"/>
      <c r="D10" s="49">
        <v>0</v>
      </c>
      <c r="E10" s="49">
        <v>1</v>
      </c>
      <c r="F10" s="78" t="s">
        <v>29</v>
      </c>
      <c r="G10" s="77"/>
      <c r="H10" s="49">
        <v>0</v>
      </c>
      <c r="I10" s="49">
        <v>0</v>
      </c>
      <c r="J10" s="78" t="s">
        <v>29</v>
      </c>
      <c r="K10" s="17" t="str">
        <f t="shared" si="1"/>
        <v>−</v>
      </c>
      <c r="L10" s="18" t="str">
        <f t="shared" si="0"/>
        <v>−</v>
      </c>
    </row>
    <row r="11" spans="2:13" x14ac:dyDescent="0.25">
      <c r="B11" s="12" t="s">
        <v>15</v>
      </c>
      <c r="C11" s="77"/>
      <c r="D11" s="49">
        <v>0</v>
      </c>
      <c r="E11" s="49">
        <v>1</v>
      </c>
      <c r="F11" s="78" t="s">
        <v>28</v>
      </c>
      <c r="G11" s="77"/>
      <c r="H11" s="49">
        <v>0</v>
      </c>
      <c r="I11" s="49">
        <v>0</v>
      </c>
      <c r="J11" s="78" t="s">
        <v>28</v>
      </c>
      <c r="K11" s="17" t="str">
        <f t="shared" si="1"/>
        <v>−</v>
      </c>
      <c r="L11" s="18" t="str">
        <f t="shared" si="0"/>
        <v>−</v>
      </c>
    </row>
    <row r="12" spans="2:13" ht="15.75" customHeight="1" x14ac:dyDescent="0.25">
      <c r="B12" s="12" t="s">
        <v>16</v>
      </c>
      <c r="C12" s="77"/>
      <c r="D12" s="49">
        <v>0</v>
      </c>
      <c r="E12" s="49">
        <v>1</v>
      </c>
      <c r="F12" s="78" t="s">
        <v>28</v>
      </c>
      <c r="G12" s="77"/>
      <c r="H12" s="49">
        <v>0</v>
      </c>
      <c r="I12" s="49">
        <v>0</v>
      </c>
      <c r="J12" s="78" t="s">
        <v>28</v>
      </c>
      <c r="K12" s="17" t="str">
        <f t="shared" si="1"/>
        <v>−</v>
      </c>
      <c r="L12" s="18" t="str">
        <f t="shared" si="0"/>
        <v>−</v>
      </c>
    </row>
    <row r="13" spans="2:13" x14ac:dyDescent="0.25">
      <c r="B13" s="12" t="s">
        <v>17</v>
      </c>
      <c r="C13" s="77"/>
      <c r="D13" s="49">
        <v>0</v>
      </c>
      <c r="E13" s="49">
        <v>1</v>
      </c>
      <c r="F13" s="78" t="s">
        <v>28</v>
      </c>
      <c r="G13" s="77"/>
      <c r="H13" s="49">
        <v>0</v>
      </c>
      <c r="I13" s="49">
        <v>0</v>
      </c>
      <c r="J13" s="78" t="s">
        <v>28</v>
      </c>
      <c r="K13" s="17" t="str">
        <f t="shared" si="1"/>
        <v>−</v>
      </c>
      <c r="L13" s="18" t="str">
        <f t="shared" si="0"/>
        <v>−</v>
      </c>
      <c r="M13" s="30"/>
    </row>
    <row r="14" spans="2:13" x14ac:dyDescent="0.25">
      <c r="B14" s="12" t="s">
        <v>18</v>
      </c>
      <c r="C14" s="77"/>
      <c r="D14" s="49">
        <v>0</v>
      </c>
      <c r="E14" s="49">
        <v>2</v>
      </c>
      <c r="F14" s="78" t="s">
        <v>28</v>
      </c>
      <c r="G14" s="77"/>
      <c r="H14" s="49">
        <v>0</v>
      </c>
      <c r="I14" s="49">
        <v>0</v>
      </c>
      <c r="J14" s="78" t="s">
        <v>28</v>
      </c>
      <c r="K14" s="17" t="str">
        <f t="shared" si="1"/>
        <v>−</v>
      </c>
      <c r="L14" s="18" t="str">
        <f t="shared" si="0"/>
        <v>−</v>
      </c>
    </row>
    <row r="15" spans="2:13" ht="16.5" thickBot="1" x14ac:dyDescent="0.3">
      <c r="B15" s="31" t="s">
        <v>19</v>
      </c>
      <c r="C15" s="79"/>
      <c r="D15" s="80">
        <v>0</v>
      </c>
      <c r="E15" s="80">
        <v>1</v>
      </c>
      <c r="F15" s="82" t="s">
        <v>30</v>
      </c>
      <c r="G15" s="79"/>
      <c r="H15" s="80">
        <v>0</v>
      </c>
      <c r="I15" s="80">
        <v>0</v>
      </c>
      <c r="J15" s="82" t="s">
        <v>30</v>
      </c>
      <c r="K15" s="37" t="str">
        <f t="shared" si="1"/>
        <v>−</v>
      </c>
      <c r="L15" s="38" t="str">
        <f t="shared" si="0"/>
        <v>−</v>
      </c>
    </row>
    <row r="16" spans="2:13" ht="16.5" thickBot="1" x14ac:dyDescent="0.3">
      <c r="B16" s="39"/>
      <c r="C16" s="40"/>
      <c r="D16" s="41"/>
      <c r="E16" s="42"/>
      <c r="F16" s="42"/>
      <c r="G16" s="40"/>
      <c r="H16" s="41"/>
      <c r="I16" s="42"/>
      <c r="J16" s="42"/>
      <c r="K16" s="42"/>
    </row>
    <row r="17" spans="2:13" ht="16.5" thickBot="1" x14ac:dyDescent="0.3">
      <c r="B17" s="65" t="s">
        <v>0</v>
      </c>
      <c r="C17" s="126" t="s">
        <v>1</v>
      </c>
      <c r="D17" s="127"/>
      <c r="E17" s="127"/>
      <c r="F17" s="128"/>
      <c r="G17" s="126" t="s">
        <v>20</v>
      </c>
      <c r="H17" s="127"/>
      <c r="I17" s="127"/>
      <c r="J17" s="128"/>
      <c r="K17" s="129" t="s">
        <v>21</v>
      </c>
      <c r="L17" s="131" t="s">
        <v>22</v>
      </c>
    </row>
    <row r="18" spans="2:13" s="3" customFormat="1" ht="81.75" customHeight="1" thickBot="1" x14ac:dyDescent="0.3">
      <c r="B18" s="66" t="s">
        <v>4</v>
      </c>
      <c r="C18" s="67" t="s">
        <v>5</v>
      </c>
      <c r="D18" s="68" t="s">
        <v>6</v>
      </c>
      <c r="E18" s="68" t="s">
        <v>7</v>
      </c>
      <c r="F18" s="69" t="s">
        <v>8</v>
      </c>
      <c r="G18" s="67" t="s">
        <v>5</v>
      </c>
      <c r="H18" s="68" t="s">
        <v>6</v>
      </c>
      <c r="I18" s="68" t="s">
        <v>7</v>
      </c>
      <c r="J18" s="69" t="s">
        <v>8</v>
      </c>
      <c r="K18" s="130"/>
      <c r="L18" s="132"/>
    </row>
    <row r="19" spans="2:13" x14ac:dyDescent="0.25">
      <c r="B19" s="4" t="s">
        <v>9</v>
      </c>
      <c r="C19" s="86"/>
      <c r="D19" s="51">
        <v>0</v>
      </c>
      <c r="E19" s="51">
        <v>0</v>
      </c>
      <c r="F19" s="87" t="s">
        <v>28</v>
      </c>
      <c r="G19" s="86"/>
      <c r="H19" s="51">
        <v>0</v>
      </c>
      <c r="I19" s="51">
        <v>0</v>
      </c>
      <c r="J19" s="87" t="s">
        <v>28</v>
      </c>
      <c r="K19" s="10" t="str">
        <f>IF(C19="","−",IF(G19="","−",IFERROR(IF(G19/C19=0,0,G19/C19),"N/A")))</f>
        <v>−</v>
      </c>
      <c r="L19" s="11" t="str">
        <f t="shared" ref="L19:L29" si="2">IF(C19="","−",IF(G19="","−",IFERROR(IF(G19-C19=0,0,G19-C19),"−")))</f>
        <v>−</v>
      </c>
    </row>
    <row r="20" spans="2:13" x14ac:dyDescent="0.25">
      <c r="B20" s="12" t="s">
        <v>10</v>
      </c>
      <c r="C20" s="86"/>
      <c r="D20" s="51">
        <v>0</v>
      </c>
      <c r="E20" s="51">
        <v>0</v>
      </c>
      <c r="F20" s="87" t="s">
        <v>28</v>
      </c>
      <c r="G20" s="86"/>
      <c r="H20" s="51">
        <v>0</v>
      </c>
      <c r="I20" s="51">
        <v>0</v>
      </c>
      <c r="J20" s="87" t="s">
        <v>28</v>
      </c>
      <c r="K20" s="17" t="str">
        <f>IF(C20="","−",IF(G20="","−",IFERROR(IF(G20/C20=0,0,G20/C20),"N/A")))</f>
        <v>−</v>
      </c>
      <c r="L20" s="18" t="str">
        <f t="shared" si="2"/>
        <v>−</v>
      </c>
    </row>
    <row r="21" spans="2:13" x14ac:dyDescent="0.25">
      <c r="B21" s="12" t="s">
        <v>11</v>
      </c>
      <c r="C21" s="86"/>
      <c r="D21" s="51">
        <v>0</v>
      </c>
      <c r="E21" s="51">
        <v>0</v>
      </c>
      <c r="F21" s="87" t="s">
        <v>28</v>
      </c>
      <c r="G21" s="86"/>
      <c r="H21" s="51">
        <v>0</v>
      </c>
      <c r="I21" s="51">
        <v>0</v>
      </c>
      <c r="J21" s="87" t="s">
        <v>28</v>
      </c>
      <c r="K21" s="17" t="str">
        <f t="shared" ref="K21:K29" si="3">IF(C21="","−",IF(G21="","−",IFERROR(IF(G21/C21=0,0,G21/C21),"N/A")))</f>
        <v>−</v>
      </c>
      <c r="L21" s="18" t="str">
        <f t="shared" si="2"/>
        <v>−</v>
      </c>
    </row>
    <row r="22" spans="2:13" x14ac:dyDescent="0.25">
      <c r="B22" s="12" t="s">
        <v>12</v>
      </c>
      <c r="C22" s="86"/>
      <c r="D22" s="51">
        <v>0</v>
      </c>
      <c r="E22" s="51">
        <v>0</v>
      </c>
      <c r="F22" s="87" t="s">
        <v>28</v>
      </c>
      <c r="G22" s="86"/>
      <c r="H22" s="51">
        <v>0</v>
      </c>
      <c r="I22" s="51">
        <v>0</v>
      </c>
      <c r="J22" s="87" t="s">
        <v>28</v>
      </c>
      <c r="K22" s="17" t="str">
        <f t="shared" si="3"/>
        <v>−</v>
      </c>
      <c r="L22" s="18" t="str">
        <f t="shared" si="2"/>
        <v>−</v>
      </c>
    </row>
    <row r="23" spans="2:13" x14ac:dyDescent="0.25">
      <c r="B23" s="12" t="s">
        <v>13</v>
      </c>
      <c r="C23" s="86"/>
      <c r="D23" s="51">
        <v>0</v>
      </c>
      <c r="E23" s="51">
        <v>0</v>
      </c>
      <c r="F23" s="87" t="s">
        <v>28</v>
      </c>
      <c r="G23" s="86"/>
      <c r="H23" s="51">
        <v>0</v>
      </c>
      <c r="I23" s="51">
        <v>0</v>
      </c>
      <c r="J23" s="87" t="s">
        <v>28</v>
      </c>
      <c r="K23" s="17" t="str">
        <f t="shared" si="3"/>
        <v>−</v>
      </c>
      <c r="L23" s="18" t="str">
        <f t="shared" si="2"/>
        <v>−</v>
      </c>
    </row>
    <row r="24" spans="2:13" ht="15" customHeight="1" x14ac:dyDescent="0.25">
      <c r="B24" s="12" t="s">
        <v>14</v>
      </c>
      <c r="C24" s="86"/>
      <c r="D24" s="51">
        <v>0</v>
      </c>
      <c r="E24" s="51">
        <v>0</v>
      </c>
      <c r="F24" s="87" t="s">
        <v>29</v>
      </c>
      <c r="G24" s="86"/>
      <c r="H24" s="51">
        <v>0</v>
      </c>
      <c r="I24" s="51">
        <v>0</v>
      </c>
      <c r="J24" s="87" t="s">
        <v>29</v>
      </c>
      <c r="K24" s="17" t="str">
        <f t="shared" si="3"/>
        <v>−</v>
      </c>
      <c r="L24" s="18" t="str">
        <f t="shared" si="2"/>
        <v>−</v>
      </c>
    </row>
    <row r="25" spans="2:13" x14ac:dyDescent="0.25">
      <c r="B25" s="12" t="s">
        <v>15</v>
      </c>
      <c r="C25" s="86"/>
      <c r="D25" s="51">
        <v>0</v>
      </c>
      <c r="E25" s="51">
        <v>0</v>
      </c>
      <c r="F25" s="87" t="s">
        <v>28</v>
      </c>
      <c r="G25" s="86"/>
      <c r="H25" s="51">
        <v>0</v>
      </c>
      <c r="I25" s="51">
        <v>0</v>
      </c>
      <c r="J25" s="87" t="s">
        <v>28</v>
      </c>
      <c r="K25" s="17" t="str">
        <f t="shared" si="3"/>
        <v>−</v>
      </c>
      <c r="L25" s="18" t="str">
        <f t="shared" si="2"/>
        <v>−</v>
      </c>
    </row>
    <row r="26" spans="2:13" ht="15.75" customHeight="1" x14ac:dyDescent="0.25">
      <c r="B26" s="12" t="s">
        <v>16</v>
      </c>
      <c r="C26" s="86"/>
      <c r="D26" s="51">
        <v>0</v>
      </c>
      <c r="E26" s="51">
        <v>0</v>
      </c>
      <c r="F26" s="87" t="s">
        <v>28</v>
      </c>
      <c r="G26" s="86"/>
      <c r="H26" s="51">
        <v>0</v>
      </c>
      <c r="I26" s="51">
        <v>0</v>
      </c>
      <c r="J26" s="87" t="s">
        <v>28</v>
      </c>
      <c r="K26" s="17" t="str">
        <f t="shared" si="3"/>
        <v>−</v>
      </c>
      <c r="L26" s="18" t="str">
        <f t="shared" si="2"/>
        <v>−</v>
      </c>
    </row>
    <row r="27" spans="2:13" x14ac:dyDescent="0.25">
      <c r="B27" s="12" t="s">
        <v>17</v>
      </c>
      <c r="C27" s="86"/>
      <c r="D27" s="51">
        <v>0</v>
      </c>
      <c r="E27" s="51">
        <v>0</v>
      </c>
      <c r="F27" s="87" t="s">
        <v>28</v>
      </c>
      <c r="G27" s="86"/>
      <c r="H27" s="51">
        <v>0</v>
      </c>
      <c r="I27" s="51">
        <v>0</v>
      </c>
      <c r="J27" s="87" t="s">
        <v>28</v>
      </c>
      <c r="K27" s="17" t="str">
        <f t="shared" si="3"/>
        <v>−</v>
      </c>
      <c r="L27" s="18" t="str">
        <f t="shared" si="2"/>
        <v>−</v>
      </c>
      <c r="M27" s="30"/>
    </row>
    <row r="28" spans="2:13" x14ac:dyDescent="0.25">
      <c r="B28" s="12" t="s">
        <v>18</v>
      </c>
      <c r="C28" s="86"/>
      <c r="D28" s="51">
        <v>0</v>
      </c>
      <c r="E28" s="51">
        <v>0</v>
      </c>
      <c r="F28" s="87" t="s">
        <v>28</v>
      </c>
      <c r="G28" s="86"/>
      <c r="H28" s="51">
        <v>0</v>
      </c>
      <c r="I28" s="51">
        <v>0</v>
      </c>
      <c r="J28" s="87" t="s">
        <v>28</v>
      </c>
      <c r="K28" s="17" t="str">
        <f t="shared" si="3"/>
        <v>−</v>
      </c>
      <c r="L28" s="18" t="str">
        <f t="shared" si="2"/>
        <v>−</v>
      </c>
    </row>
    <row r="29" spans="2:13" ht="16.5" thickBot="1" x14ac:dyDescent="0.3">
      <c r="B29" s="31" t="s">
        <v>19</v>
      </c>
      <c r="C29" s="88"/>
      <c r="D29" s="89">
        <v>0</v>
      </c>
      <c r="E29" s="89">
        <v>0</v>
      </c>
      <c r="F29" s="90" t="s">
        <v>30</v>
      </c>
      <c r="G29" s="88"/>
      <c r="H29" s="89">
        <v>0</v>
      </c>
      <c r="I29" s="89">
        <v>0</v>
      </c>
      <c r="J29" s="90" t="s">
        <v>30</v>
      </c>
      <c r="K29" s="37" t="str">
        <f t="shared" si="3"/>
        <v>−</v>
      </c>
      <c r="L29" s="38" t="str">
        <f t="shared" si="2"/>
        <v>−</v>
      </c>
    </row>
    <row r="30" spans="2:13" ht="16.5" thickBot="1" x14ac:dyDescent="0.3">
      <c r="B30" s="43"/>
      <c r="C30" s="44"/>
      <c r="D30" s="42"/>
      <c r="E30" s="45"/>
      <c r="F30" s="42"/>
      <c r="G30" s="44"/>
      <c r="H30" s="42"/>
      <c r="I30" s="45"/>
      <c r="J30" s="42"/>
      <c r="K30" s="46"/>
      <c r="L30" s="47"/>
    </row>
    <row r="31" spans="2:13" ht="16.5" thickBot="1" x14ac:dyDescent="0.3">
      <c r="B31" s="59" t="s">
        <v>0</v>
      </c>
      <c r="C31" s="141" t="s">
        <v>20</v>
      </c>
      <c r="D31" s="142"/>
      <c r="E31" s="142"/>
      <c r="F31" s="143"/>
      <c r="G31" s="141" t="s">
        <v>23</v>
      </c>
      <c r="H31" s="142"/>
      <c r="I31" s="142"/>
      <c r="J31" s="143"/>
      <c r="K31" s="144" t="s">
        <v>24</v>
      </c>
      <c r="L31" s="146" t="s">
        <v>25</v>
      </c>
    </row>
    <row r="32" spans="2:13" s="3" customFormat="1" ht="82.5" customHeight="1" thickBot="1" x14ac:dyDescent="0.3">
      <c r="B32" s="60" t="s">
        <v>4</v>
      </c>
      <c r="C32" s="61" t="s">
        <v>5</v>
      </c>
      <c r="D32" s="62" t="s">
        <v>6</v>
      </c>
      <c r="E32" s="62" t="s">
        <v>7</v>
      </c>
      <c r="F32" s="63" t="s">
        <v>8</v>
      </c>
      <c r="G32" s="61" t="s">
        <v>5</v>
      </c>
      <c r="H32" s="62" t="s">
        <v>6</v>
      </c>
      <c r="I32" s="62" t="s">
        <v>7</v>
      </c>
      <c r="J32" s="63" t="s">
        <v>8</v>
      </c>
      <c r="K32" s="145"/>
      <c r="L32" s="147"/>
    </row>
    <row r="33" spans="2:13" x14ac:dyDescent="0.25">
      <c r="B33" s="4" t="s">
        <v>9</v>
      </c>
      <c r="C33" s="77"/>
      <c r="D33" s="49">
        <v>0</v>
      </c>
      <c r="E33" s="49">
        <v>0</v>
      </c>
      <c r="F33" s="78" t="s">
        <v>28</v>
      </c>
      <c r="G33" s="92">
        <v>1</v>
      </c>
      <c r="H33" s="49">
        <v>5</v>
      </c>
      <c r="I33" s="49">
        <v>7</v>
      </c>
      <c r="J33" s="78" t="s">
        <v>28</v>
      </c>
      <c r="K33" s="10" t="str">
        <f>IF(C33="","−",IF(G33="","−",IFERROR(IF(G33/C33=0,0,G33/C33),"N/A")))</f>
        <v>−</v>
      </c>
      <c r="L33" s="11" t="str">
        <f t="shared" ref="L33:L43" si="4">IF(C33="","−",IF(G33="","−",IFERROR(IF(G33-C33=0,0,G33-C33),"−")))</f>
        <v>−</v>
      </c>
    </row>
    <row r="34" spans="2:13" x14ac:dyDescent="0.25">
      <c r="B34" s="12" t="s">
        <v>10</v>
      </c>
      <c r="C34" s="77"/>
      <c r="D34" s="49">
        <v>0</v>
      </c>
      <c r="E34" s="49">
        <v>0</v>
      </c>
      <c r="F34" s="78" t="s">
        <v>28</v>
      </c>
      <c r="G34" s="77"/>
      <c r="H34" s="49">
        <v>0</v>
      </c>
      <c r="I34" s="49">
        <v>0</v>
      </c>
      <c r="J34" s="78" t="s">
        <v>28</v>
      </c>
      <c r="K34" s="17" t="str">
        <f>IF(C34="","−",IF(G34="","−",IFERROR(IF(G34/C34=0,0,G34/C34),"N/A")))</f>
        <v>−</v>
      </c>
      <c r="L34" s="18" t="str">
        <f t="shared" si="4"/>
        <v>−</v>
      </c>
    </row>
    <row r="35" spans="2:13" x14ac:dyDescent="0.25">
      <c r="B35" s="12" t="s">
        <v>11</v>
      </c>
      <c r="C35" s="77"/>
      <c r="D35" s="49">
        <v>0</v>
      </c>
      <c r="E35" s="49">
        <v>0</v>
      </c>
      <c r="F35" s="78" t="s">
        <v>28</v>
      </c>
      <c r="G35" s="77"/>
      <c r="H35" s="49">
        <v>0</v>
      </c>
      <c r="I35" s="49">
        <v>0</v>
      </c>
      <c r="J35" s="78" t="s">
        <v>28</v>
      </c>
      <c r="K35" s="17" t="str">
        <f t="shared" ref="K35:K43" si="5">IF(C35="","−",IF(G35="","−",IFERROR(IF(G35/C35=0,0,G35/C35),"N/A")))</f>
        <v>−</v>
      </c>
      <c r="L35" s="18" t="str">
        <f t="shared" si="4"/>
        <v>−</v>
      </c>
    </row>
    <row r="36" spans="2:13" x14ac:dyDescent="0.25">
      <c r="B36" s="12" t="s">
        <v>12</v>
      </c>
      <c r="C36" s="77"/>
      <c r="D36" s="49">
        <v>0</v>
      </c>
      <c r="E36" s="49">
        <v>0</v>
      </c>
      <c r="F36" s="78" t="s">
        <v>28</v>
      </c>
      <c r="G36" s="77"/>
      <c r="H36" s="49">
        <v>0</v>
      </c>
      <c r="I36" s="49">
        <v>0</v>
      </c>
      <c r="J36" s="78" t="s">
        <v>28</v>
      </c>
      <c r="K36" s="17" t="str">
        <f t="shared" si="5"/>
        <v>−</v>
      </c>
      <c r="L36" s="18" t="str">
        <f t="shared" si="4"/>
        <v>−</v>
      </c>
    </row>
    <row r="37" spans="2:13" x14ac:dyDescent="0.25">
      <c r="B37" s="12" t="s">
        <v>13</v>
      </c>
      <c r="C37" s="77"/>
      <c r="D37" s="49">
        <v>0</v>
      </c>
      <c r="E37" s="49">
        <v>0</v>
      </c>
      <c r="F37" s="78" t="s">
        <v>28</v>
      </c>
      <c r="G37" s="77"/>
      <c r="H37" s="49">
        <v>0</v>
      </c>
      <c r="I37" s="49">
        <v>0</v>
      </c>
      <c r="J37" s="78" t="s">
        <v>28</v>
      </c>
      <c r="K37" s="17" t="str">
        <f t="shared" si="5"/>
        <v>−</v>
      </c>
      <c r="L37" s="18" t="str">
        <f t="shared" si="4"/>
        <v>−</v>
      </c>
    </row>
    <row r="38" spans="2:13" ht="15" customHeight="1" x14ac:dyDescent="0.25">
      <c r="B38" s="12" t="s">
        <v>14</v>
      </c>
      <c r="C38" s="77"/>
      <c r="D38" s="49">
        <v>0</v>
      </c>
      <c r="E38" s="49">
        <v>0</v>
      </c>
      <c r="F38" s="78" t="s">
        <v>29</v>
      </c>
      <c r="G38" s="77"/>
      <c r="H38" s="49">
        <v>0</v>
      </c>
      <c r="I38" s="49">
        <v>0</v>
      </c>
      <c r="J38" s="78" t="s">
        <v>29</v>
      </c>
      <c r="K38" s="17" t="str">
        <f t="shared" si="5"/>
        <v>−</v>
      </c>
      <c r="L38" s="18" t="str">
        <f t="shared" si="4"/>
        <v>−</v>
      </c>
    </row>
    <row r="39" spans="2:13" x14ac:dyDescent="0.25">
      <c r="B39" s="12" t="s">
        <v>15</v>
      </c>
      <c r="C39" s="77"/>
      <c r="D39" s="49">
        <v>0</v>
      </c>
      <c r="E39" s="49">
        <v>0</v>
      </c>
      <c r="F39" s="78" t="s">
        <v>28</v>
      </c>
      <c r="G39" s="77"/>
      <c r="H39" s="49">
        <v>0</v>
      </c>
      <c r="I39" s="49">
        <v>0</v>
      </c>
      <c r="J39" s="78" t="s">
        <v>28</v>
      </c>
      <c r="K39" s="17" t="str">
        <f t="shared" si="5"/>
        <v>−</v>
      </c>
      <c r="L39" s="18" t="str">
        <f t="shared" si="4"/>
        <v>−</v>
      </c>
    </row>
    <row r="40" spans="2:13" ht="15.75" customHeight="1" x14ac:dyDescent="0.25">
      <c r="B40" s="12" t="s">
        <v>16</v>
      </c>
      <c r="C40" s="77"/>
      <c r="D40" s="49">
        <v>0</v>
      </c>
      <c r="E40" s="49">
        <v>0</v>
      </c>
      <c r="F40" s="78" t="s">
        <v>28</v>
      </c>
      <c r="G40" s="77"/>
      <c r="H40" s="49">
        <v>0</v>
      </c>
      <c r="I40" s="49">
        <v>0</v>
      </c>
      <c r="J40" s="78" t="s">
        <v>28</v>
      </c>
      <c r="K40" s="17" t="str">
        <f t="shared" si="5"/>
        <v>−</v>
      </c>
      <c r="L40" s="18" t="str">
        <f t="shared" si="4"/>
        <v>−</v>
      </c>
    </row>
    <row r="41" spans="2:13" x14ac:dyDescent="0.25">
      <c r="B41" s="12" t="s">
        <v>17</v>
      </c>
      <c r="C41" s="77"/>
      <c r="D41" s="49">
        <v>0</v>
      </c>
      <c r="E41" s="49">
        <v>0</v>
      </c>
      <c r="F41" s="78" t="s">
        <v>28</v>
      </c>
      <c r="G41" s="77"/>
      <c r="H41" s="49">
        <v>0</v>
      </c>
      <c r="I41" s="49">
        <v>0</v>
      </c>
      <c r="J41" s="78" t="s">
        <v>28</v>
      </c>
      <c r="K41" s="17" t="str">
        <f t="shared" si="5"/>
        <v>−</v>
      </c>
      <c r="L41" s="18" t="str">
        <f t="shared" si="4"/>
        <v>−</v>
      </c>
      <c r="M41" s="30"/>
    </row>
    <row r="42" spans="2:13" x14ac:dyDescent="0.25">
      <c r="B42" s="12" t="s">
        <v>18</v>
      </c>
      <c r="C42" s="77"/>
      <c r="D42" s="49">
        <v>0</v>
      </c>
      <c r="E42" s="49">
        <v>0</v>
      </c>
      <c r="F42" s="78" t="s">
        <v>28</v>
      </c>
      <c r="G42" s="77"/>
      <c r="H42" s="49">
        <v>0</v>
      </c>
      <c r="I42" s="49">
        <v>0</v>
      </c>
      <c r="J42" s="78" t="s">
        <v>28</v>
      </c>
      <c r="K42" s="17" t="str">
        <f t="shared" si="5"/>
        <v>−</v>
      </c>
      <c r="L42" s="18" t="str">
        <f t="shared" si="4"/>
        <v>−</v>
      </c>
    </row>
    <row r="43" spans="2:13" ht="16.5" thickBot="1" x14ac:dyDescent="0.3">
      <c r="B43" s="31" t="s">
        <v>19</v>
      </c>
      <c r="C43" s="79"/>
      <c r="D43" s="80">
        <v>0</v>
      </c>
      <c r="E43" s="80">
        <v>0</v>
      </c>
      <c r="F43" s="82" t="s">
        <v>30</v>
      </c>
      <c r="G43" s="79"/>
      <c r="H43" s="80">
        <v>0</v>
      </c>
      <c r="I43" s="80">
        <v>0</v>
      </c>
      <c r="J43" s="82" t="s">
        <v>30</v>
      </c>
      <c r="K43" s="37" t="str">
        <f t="shared" si="5"/>
        <v>−</v>
      </c>
      <c r="L43" s="38" t="str">
        <f t="shared" si="4"/>
        <v>−</v>
      </c>
    </row>
    <row r="44" spans="2:13" ht="12.75" customHeight="1" x14ac:dyDescent="0.25">
      <c r="B44" s="43"/>
      <c r="C44" s="44"/>
      <c r="D44" s="42"/>
      <c r="E44" s="45"/>
      <c r="F44" s="42"/>
      <c r="G44" s="44"/>
      <c r="H44" s="42"/>
      <c r="I44" s="45"/>
      <c r="J44" s="42"/>
      <c r="K44" s="46"/>
      <c r="L44" s="47"/>
    </row>
    <row r="45" spans="2:13" ht="67.5" customHeight="1" x14ac:dyDescent="0.25">
      <c r="B45" s="140" t="s">
        <v>26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2:13" ht="15" customHeight="1" x14ac:dyDescent="0.25">
      <c r="B46" s="118"/>
      <c r="C46" s="118"/>
      <c r="D46" s="118"/>
      <c r="E46" s="118"/>
      <c r="F46" s="118"/>
      <c r="G46" s="118"/>
      <c r="H46" s="39"/>
      <c r="I46" s="39"/>
      <c r="J46" s="39"/>
    </row>
    <row r="47" spans="2:13" ht="15" customHeight="1" x14ac:dyDescent="0.25"/>
  </sheetData>
  <sheetProtection algorithmName="SHA-512" hashValue="fJaxCATPxoxqLtRzLEqU2AKhpgfic6v3GHaBlEb+08yBiFn9SKdZtHA0p1o8qR6W0MXEfyEGciAWR0DGqAu28w==" saltValue="pe4DsQfB19wZAKisqYtR2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25" priority="23">
      <formula>$K5&lt;1</formula>
    </cfRule>
    <cfRule type="expression" dxfId="24" priority="24">
      <formula>$K5&gt;1</formula>
    </cfRule>
  </conditionalFormatting>
  <conditionalFormatting sqref="L5:L15">
    <cfRule type="expression" dxfId="23" priority="20">
      <formula>$L5="evolutie negativa"</formula>
    </cfRule>
    <cfRule type="expression" dxfId="22" priority="21">
      <formula>$L5=0</formula>
    </cfRule>
    <cfRule type="expression" dxfId="21" priority="22">
      <formula>$L5="−"</formula>
    </cfRule>
    <cfRule type="expression" dxfId="20" priority="26">
      <formula>$L5&lt;0</formula>
    </cfRule>
    <cfRule type="expression" dxfId="19" priority="27">
      <formula>$K5&gt;0</formula>
    </cfRule>
  </conditionalFormatting>
  <conditionalFormatting sqref="L19:L20 L22:L30">
    <cfRule type="expression" dxfId="18" priority="14">
      <formula>$K19&lt;1</formula>
    </cfRule>
    <cfRule type="expression" dxfId="17" priority="15">
      <formula>$K19&gt;1</formula>
    </cfRule>
  </conditionalFormatting>
  <conditionalFormatting sqref="L19:L29">
    <cfRule type="expression" dxfId="16" priority="18">
      <formula>$K19&gt;0</formula>
    </cfRule>
    <cfRule type="expression" dxfId="15" priority="12">
      <formula>$L19=0</formula>
    </cfRule>
    <cfRule type="expression" dxfId="14" priority="13">
      <formula>$L19="−"</formula>
    </cfRule>
    <cfRule type="expression" dxfId="13" priority="17">
      <formula>$L19&lt;0</formula>
    </cfRule>
    <cfRule type="expression" dxfId="12" priority="11">
      <formula>$L19="evolutie negativa"</formula>
    </cfRule>
  </conditionalFormatting>
  <conditionalFormatting sqref="L30 L44">
    <cfRule type="expression" dxfId="11" priority="29">
      <formula>$L30="evolutie negativa"</formula>
    </cfRule>
    <cfRule type="expression" dxfId="10" priority="30">
      <formula>$L30=0</formula>
    </cfRule>
    <cfRule type="expression" dxfId="9" priority="31">
      <formula>$L30="−"</formula>
    </cfRule>
    <cfRule type="expression" dxfId="8" priority="32">
      <formula>$L30&lt;0</formula>
    </cfRule>
    <cfRule type="expression" dxfId="7" priority="33">
      <formula>$K30&gt;0</formula>
    </cfRule>
  </conditionalFormatting>
  <conditionalFormatting sqref="L33:L34 L36:L44">
    <cfRule type="expression" dxfId="6" priority="5">
      <formula>$K33&lt;1</formula>
    </cfRule>
    <cfRule type="expression" dxfId="5" priority="6">
      <formula>$K33&gt;1</formula>
    </cfRule>
  </conditionalFormatting>
  <conditionalFormatting sqref="L33:L43">
    <cfRule type="expression" dxfId="4" priority="2">
      <formula>$L33="evolutie negativa"</formula>
    </cfRule>
    <cfRule type="expression" dxfId="3" priority="3">
      <formula>$L33=0</formula>
    </cfRule>
    <cfRule type="expression" dxfId="2" priority="4">
      <formula>$L33="−"</formula>
    </cfRule>
    <cfRule type="expression" dxfId="1" priority="8">
      <formula>$L33&lt;0</formula>
    </cfRule>
    <cfRule type="expression" dxfId="0" priority="9">
      <formula>$K33&gt;0</formula>
    </cfRule>
  </conditionalFormatting>
  <pageMargins left="0.25" right="0.25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FFD02334-02F7-452D-B4C4-D45753A7F9A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7BA8E1F5-F3FC-4DF7-824B-1DB4BB46AD2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ED732C01-1E9A-482A-85F2-12F62A033C8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F71DB87B-BB0D-436C-8F15-5485B1378D3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5507D25D-7EA4-4B76-802F-C97DAC56352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09F7CBA1-FA40-4A50-96C3-17DA56602D9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77FA5962-0093-4033-A7F4-4D322CB96E1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3D99A5C3-7431-4D0D-B6A5-F569C9F9045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80</vt:i4>
      </vt:variant>
      <vt:variant>
        <vt:lpstr>Named Ranges</vt:lpstr>
      </vt:variant>
      <vt:variant>
        <vt:i4>1</vt:i4>
      </vt:variant>
    </vt:vector>
  </HeadingPairs>
  <TitlesOfParts>
    <vt:vector size="81" baseType="lpstr">
      <vt:lpstr>Anexa 1</vt:lpstr>
      <vt:lpstr>A6 IMPEX</vt:lpstr>
      <vt:lpstr>ALIVE CAPITAL</vt:lpstr>
      <vt:lpstr>ALRO</vt:lpstr>
      <vt:lpstr>ANCHOR GRUP</vt:lpstr>
      <vt:lpstr>AOT ENERGY</vt:lpstr>
      <vt:lpstr>AXPO ENERGY ROMANIA</vt:lpstr>
      <vt:lpstr>BEST ENERGY</vt:lpstr>
      <vt:lpstr>C.E.T. ARAD</vt:lpstr>
      <vt:lpstr>C.E.T. GOVORA</vt:lpstr>
      <vt:lpstr>CEZ VÂNZARE</vt:lpstr>
      <vt:lpstr>COOPERATIVADEENERGIE FURNIZARE</vt:lpstr>
      <vt:lpstr>COTROCENI PARK</vt:lpstr>
      <vt:lpstr>CREST ENERGY SRL</vt:lpstr>
      <vt:lpstr>DACIA ENERGY SOLUTIONS</vt:lpstr>
      <vt:lpstr>E.ON ENERGIE ROMANIA</vt:lpstr>
      <vt:lpstr>EAST WIND FARM</vt:lpstr>
      <vt:lpstr>EFT FURNIZARE</vt:lpstr>
      <vt:lpstr>EGGER ROMANIA</vt:lpstr>
      <vt:lpstr>ELECTRIC PLANNERS</vt:lpstr>
      <vt:lpstr>ELECTRICA FURNIZARE</vt:lpstr>
      <vt:lpstr>ELECTRICOM</vt:lpstr>
      <vt:lpstr>ELECTRIFICARE C.F.R.</vt:lpstr>
      <vt:lpstr>ELECTROCARBON</vt:lpstr>
      <vt:lpstr>ELECTROCENTRALE BUCURESTI</vt:lpstr>
      <vt:lpstr>ELECTROMAGNETICA</vt:lpstr>
      <vt:lpstr>ELSID</vt:lpstr>
      <vt:lpstr>ENERGY CORE DEVELOPMENT</vt:lpstr>
      <vt:lpstr>ENERGY DISTRIBUTION SERVICES</vt:lpstr>
      <vt:lpstr>ENERGY TECH ENTERA SRL</vt:lpstr>
      <vt:lpstr>ENGIE ROMANIA</vt:lpstr>
      <vt:lpstr>ENTREX SERVICES</vt:lpstr>
      <vt:lpstr>EOL ENERGY</vt:lpstr>
      <vt:lpstr>EYE MALL</vt:lpstr>
      <vt:lpstr>FONDUL DE DEZVOLTARE S.C.E. CU </vt:lpstr>
      <vt:lpstr>GETICA 95 COM</vt:lpstr>
      <vt:lpstr>GREEN VISION SEVEN</vt:lpstr>
      <vt:lpstr>GRENERG</vt:lpstr>
      <vt:lpstr>HERMES ENERGY INTERNATIONAL</vt:lpstr>
      <vt:lpstr>ICCO ENERG</vt:lpstr>
      <vt:lpstr>ICPE ELECTROCOND TECHNOLOGIES</vt:lpstr>
      <vt:lpstr>INDUSTRIAL ENERGY</vt:lpstr>
      <vt:lpstr>INGKA INVESTMENTS RENEWABLE EN.</vt:lpstr>
      <vt:lpstr>LUXTEN LIGHTING COMPANY</vt:lpstr>
      <vt:lpstr>MAZARINE ENERGY ROMANIA</vt:lpstr>
      <vt:lpstr>MET ROMANIA ENERGY</vt:lpstr>
      <vt:lpstr>MODERN CALOR</vt:lpstr>
      <vt:lpstr>MONSSON TRADING</vt:lpstr>
      <vt:lpstr>MVM FUTURE ENERGY TECHNOLOGY</vt:lpstr>
      <vt:lpstr>NEXT ENERGY PARTNERS</vt:lpstr>
      <vt:lpstr>NOVA POWER &amp; GAS</vt:lpstr>
      <vt:lpstr>OMV PETROM</vt:lpstr>
      <vt:lpstr>PETROTEL LUKOIL</vt:lpstr>
      <vt:lpstr>PHOTOVOLTAIC GREEN PROJECT</vt:lpstr>
      <vt:lpstr>PLENERG</vt:lpstr>
      <vt:lpstr>PPC ENERGIE </vt:lpstr>
      <vt:lpstr>PPC ENERGIE MUNTENIA</vt:lpstr>
      <vt:lpstr>PREMIER ENERGY</vt:lpstr>
      <vt:lpstr>RCS&amp;RDS</vt:lpstr>
      <vt:lpstr>RENOVATIO TRADING</vt:lpstr>
      <vt:lpstr>RES ENERGY SOLUTIONS</vt:lpstr>
      <vt:lpstr>RESTART ENERGY ONE</vt:lpstr>
      <vt:lpstr>ROMELECTRO Bucuresti</vt:lpstr>
      <vt:lpstr>SNGN ROMGAZ</vt:lpstr>
      <vt:lpstr>RULMENTI</vt:lpstr>
      <vt:lpstr>SN NUCLEARELECTRICA</vt:lpstr>
      <vt:lpstr>Societatea CE OLTENIA</vt:lpstr>
      <vt:lpstr>SPEEH Hidroelectrica</vt:lpstr>
      <vt:lpstr>SOLPRIM</vt:lpstr>
      <vt:lpstr>TERMO PLOIEȘTI</vt:lpstr>
      <vt:lpstr>TINMAR ENERGY</vt:lpstr>
      <vt:lpstr>TRANSENERGO COM</vt:lpstr>
      <vt:lpstr>TRANSENERGO MICROHIDRO</vt:lpstr>
      <vt:lpstr>UZINSIDER GENERAL CONTRACTOR</vt:lpstr>
      <vt:lpstr>VERBUND WIND POWER ROMÂNIA</vt:lpstr>
      <vt:lpstr>VIENNA EN.FORTA NAT.</vt:lpstr>
      <vt:lpstr>VIMETCO MANAGEMENT RO</vt:lpstr>
      <vt:lpstr>VEOLIA ENERGIE ROMANIA</vt:lpstr>
      <vt:lpstr>WAREHOUSE DE PAUW</vt:lpstr>
      <vt:lpstr>WERK ENERGY</vt:lpstr>
      <vt:lpstr>'Anexa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2024-12-04T10:18:02Z</cp:lastPrinted>
  <dcterms:created xsi:type="dcterms:W3CDTF">2024-11-19T13:30:23Z</dcterms:created>
  <dcterms:modified xsi:type="dcterms:W3CDTF">2024-12-04T12:35:30Z</dcterms:modified>
</cp:coreProperties>
</file>